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 2022/VZMR/01 Stav. práce/01 Otv v/Holoubkovský potok/06_Profil/"/>
    </mc:Choice>
  </mc:AlternateContent>
  <xr:revisionPtr revIDLastSave="0" documentId="8_{C1FC6086-AB85-47E4-9D12-1FF28365BCE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kapitulace stavby" sheetId="1" r:id="rId1"/>
    <sheet name="01 - SO 01 Oprava dlažeb ..." sheetId="2" r:id="rId2"/>
    <sheet name="02 - SO 02 Provizorní pří..." sheetId="3" r:id="rId3"/>
    <sheet name="03 - Vedlejší rozpočtové ..." sheetId="4" r:id="rId4"/>
  </sheets>
  <definedNames>
    <definedName name="_xlnm._FilterDatabase" localSheetId="1" hidden="1">'01 - SO 01 Oprava dlažeb ...'!$C$122:$K$377</definedName>
    <definedName name="_xlnm._FilterDatabase" localSheetId="2" hidden="1">'02 - SO 02 Provizorní pří...'!$C$119:$K$151</definedName>
    <definedName name="_xlnm._FilterDatabase" localSheetId="3" hidden="1">'03 - Vedlejší rozpočtové ...'!$C$116:$K$169</definedName>
    <definedName name="_xlnm.Print_Titles" localSheetId="1">'01 - SO 01 Oprava dlažeb ...'!$122:$122</definedName>
    <definedName name="_xlnm.Print_Titles" localSheetId="2">'02 - SO 02 Provizorní pří...'!$119:$119</definedName>
    <definedName name="_xlnm.Print_Titles" localSheetId="3">'03 - Vedlejší rozpočtové ...'!$116:$116</definedName>
    <definedName name="_xlnm.Print_Titles" localSheetId="0">'Rekapitulace stavby'!$92:$92</definedName>
    <definedName name="_xlnm.Print_Area" localSheetId="1">'01 - SO 01 Oprava dlažeb ...'!$C$4:$J$39,'01 - SO 01 Oprava dlažeb ...'!$C$50:$J$76,'01 - SO 01 Oprava dlažeb ...'!$C$82:$J$104,'01 - SO 01 Oprava dlažeb ...'!$C$110:$K$377</definedName>
    <definedName name="_xlnm.Print_Area" localSheetId="2">'02 - SO 02 Provizorní pří...'!$C$4:$J$39,'02 - SO 02 Provizorní pří...'!$C$50:$J$76,'02 - SO 02 Provizorní pří...'!$C$82:$J$101,'02 - SO 02 Provizorní pří...'!$C$107:$K$151</definedName>
    <definedName name="_xlnm.Print_Area" localSheetId="3">'03 - Vedlejší rozpočtové ...'!$C$4:$J$39,'03 - Vedlejší rozpočtové ...'!$C$50:$J$76,'03 - Vedlejší rozpočtové ...'!$C$82:$J$98,'03 - Vedlejší rozpočtové ...'!$C$104:$K$169</definedName>
    <definedName name="_xlnm.Print_Area" localSheetId="0">'Rekapitulace stavby'!$D$4:$AO$76,'Rekapitulace stavby'!$C$82:$AQ$98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69" i="4"/>
  <c r="BH169" i="4"/>
  <c r="BG169" i="4"/>
  <c r="BF169" i="4"/>
  <c r="T169" i="4"/>
  <c r="R169" i="4"/>
  <c r="P169" i="4"/>
  <c r="BI164" i="4"/>
  <c r="BH164" i="4"/>
  <c r="BG164" i="4"/>
  <c r="BF164" i="4"/>
  <c r="T164" i="4"/>
  <c r="R164" i="4"/>
  <c r="P164" i="4"/>
  <c r="BI161" i="4"/>
  <c r="BH161" i="4"/>
  <c r="BG161" i="4"/>
  <c r="BF161" i="4"/>
  <c r="T161" i="4"/>
  <c r="R161" i="4"/>
  <c r="P161" i="4"/>
  <c r="BI154" i="4"/>
  <c r="BH154" i="4"/>
  <c r="BG154" i="4"/>
  <c r="BF154" i="4"/>
  <c r="T154" i="4"/>
  <c r="R154" i="4"/>
  <c r="P154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3" i="4"/>
  <c r="BH143" i="4"/>
  <c r="BG143" i="4"/>
  <c r="BF143" i="4"/>
  <c r="T143" i="4"/>
  <c r="R143" i="4"/>
  <c r="P143" i="4"/>
  <c r="BI138" i="4"/>
  <c r="BH138" i="4"/>
  <c r="BG138" i="4"/>
  <c r="BF138" i="4"/>
  <c r="T138" i="4"/>
  <c r="R138" i="4"/>
  <c r="P138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23" i="4"/>
  <c r="BH123" i="4"/>
  <c r="BG123" i="4"/>
  <c r="BF123" i="4"/>
  <c r="T123" i="4"/>
  <c r="R123" i="4"/>
  <c r="P123" i="4"/>
  <c r="BI119" i="4"/>
  <c r="BH119" i="4"/>
  <c r="BG119" i="4"/>
  <c r="BF119" i="4"/>
  <c r="T119" i="4"/>
  <c r="R119" i="4"/>
  <c r="P119" i="4"/>
  <c r="J114" i="4"/>
  <c r="J113" i="4"/>
  <c r="F113" i="4"/>
  <c r="F111" i="4"/>
  <c r="E109" i="4"/>
  <c r="J92" i="4"/>
  <c r="J91" i="4"/>
  <c r="F91" i="4"/>
  <c r="F89" i="4"/>
  <c r="E87" i="4"/>
  <c r="J18" i="4"/>
  <c r="E18" i="4"/>
  <c r="F114" i="4"/>
  <c r="J17" i="4"/>
  <c r="J12" i="4"/>
  <c r="J111" i="4"/>
  <c r="E7" i="4"/>
  <c r="E107" i="4"/>
  <c r="J122" i="3"/>
  <c r="J37" i="3"/>
  <c r="J36" i="3"/>
  <c r="AY96" i="1"/>
  <c r="J35" i="3"/>
  <c r="AX96" i="1"/>
  <c r="BI144" i="3"/>
  <c r="BH144" i="3"/>
  <c r="BG144" i="3"/>
  <c r="BF144" i="3"/>
  <c r="T144" i="3"/>
  <c r="R144" i="3"/>
  <c r="P144" i="3"/>
  <c r="BI134" i="3"/>
  <c r="BH134" i="3"/>
  <c r="BG134" i="3"/>
  <c r="BF134" i="3"/>
  <c r="T134" i="3"/>
  <c r="T133" i="3" s="1"/>
  <c r="R134" i="3"/>
  <c r="R133" i="3" s="1"/>
  <c r="P134" i="3"/>
  <c r="P133" i="3" s="1"/>
  <c r="BI130" i="3"/>
  <c r="BH130" i="3"/>
  <c r="BG130" i="3"/>
  <c r="BF130" i="3"/>
  <c r="T130" i="3"/>
  <c r="R130" i="3"/>
  <c r="P130" i="3"/>
  <c r="BI127" i="3"/>
  <c r="BH127" i="3"/>
  <c r="BG127" i="3"/>
  <c r="BF127" i="3"/>
  <c r="T127" i="3"/>
  <c r="R127" i="3"/>
  <c r="P127" i="3"/>
  <c r="BI124" i="3"/>
  <c r="BH124" i="3"/>
  <c r="BG124" i="3"/>
  <c r="BF124" i="3"/>
  <c r="T124" i="3"/>
  <c r="R124" i="3"/>
  <c r="P124" i="3"/>
  <c r="J98" i="3"/>
  <c r="J117" i="3"/>
  <c r="J116" i="3"/>
  <c r="F116" i="3"/>
  <c r="F114" i="3"/>
  <c r="E112" i="3"/>
  <c r="J92" i="3"/>
  <c r="J91" i="3"/>
  <c r="F91" i="3"/>
  <c r="F89" i="3"/>
  <c r="E87" i="3"/>
  <c r="J18" i="3"/>
  <c r="E18" i="3"/>
  <c r="F92" i="3"/>
  <c r="J17" i="3"/>
  <c r="J12" i="3"/>
  <c r="J114" i="3"/>
  <c r="E7" i="3"/>
  <c r="E110" i="3"/>
  <c r="J37" i="2"/>
  <c r="J36" i="2"/>
  <c r="AY95" i="1"/>
  <c r="J35" i="2"/>
  <c r="AX95" i="1"/>
  <c r="BI376" i="2"/>
  <c r="BH376" i="2"/>
  <c r="BG376" i="2"/>
  <c r="BF376" i="2"/>
  <c r="T376" i="2"/>
  <c r="T375" i="2"/>
  <c r="R376" i="2"/>
  <c r="R375" i="2"/>
  <c r="P376" i="2"/>
  <c r="P375" i="2"/>
  <c r="BI371" i="2"/>
  <c r="BH371" i="2"/>
  <c r="BG371" i="2"/>
  <c r="BF371" i="2"/>
  <c r="T371" i="2"/>
  <c r="T370" i="2"/>
  <c r="R371" i="2"/>
  <c r="R370" i="2"/>
  <c r="P371" i="2"/>
  <c r="P370" i="2"/>
  <c r="BI361" i="2"/>
  <c r="BH361" i="2"/>
  <c r="BG361" i="2"/>
  <c r="BF361" i="2"/>
  <c r="T361" i="2"/>
  <c r="R361" i="2"/>
  <c r="P361" i="2"/>
  <c r="BI358" i="2"/>
  <c r="BH358" i="2"/>
  <c r="BG358" i="2"/>
  <c r="BF358" i="2"/>
  <c r="T358" i="2"/>
  <c r="R358" i="2"/>
  <c r="P358" i="2"/>
  <c r="BI351" i="2"/>
  <c r="BH351" i="2"/>
  <c r="BG351" i="2"/>
  <c r="BF351" i="2"/>
  <c r="T351" i="2"/>
  <c r="R351" i="2"/>
  <c r="P351" i="2"/>
  <c r="BI348" i="2"/>
  <c r="BH348" i="2"/>
  <c r="BG348" i="2"/>
  <c r="BF348" i="2"/>
  <c r="T348" i="2"/>
  <c r="R348" i="2"/>
  <c r="P348" i="2"/>
  <c r="BI340" i="2"/>
  <c r="BH340" i="2"/>
  <c r="BG340" i="2"/>
  <c r="BF340" i="2"/>
  <c r="T340" i="2"/>
  <c r="R340" i="2"/>
  <c r="P340" i="2"/>
  <c r="BI335" i="2"/>
  <c r="BH335" i="2"/>
  <c r="BG335" i="2"/>
  <c r="BF335" i="2"/>
  <c r="T335" i="2"/>
  <c r="R335" i="2"/>
  <c r="P335" i="2"/>
  <c r="BI328" i="2"/>
  <c r="BH328" i="2"/>
  <c r="BG328" i="2"/>
  <c r="BF328" i="2"/>
  <c r="T328" i="2"/>
  <c r="R328" i="2"/>
  <c r="P328" i="2"/>
  <c r="BI324" i="2"/>
  <c r="BH324" i="2"/>
  <c r="BG324" i="2"/>
  <c r="BF324" i="2"/>
  <c r="T324" i="2"/>
  <c r="R324" i="2"/>
  <c r="P324" i="2"/>
  <c r="BI314" i="2"/>
  <c r="BH314" i="2"/>
  <c r="BG314" i="2"/>
  <c r="BF314" i="2"/>
  <c r="T314" i="2"/>
  <c r="R314" i="2"/>
  <c r="P314" i="2"/>
  <c r="BI311" i="2"/>
  <c r="BH311" i="2"/>
  <c r="BG311" i="2"/>
  <c r="BF311" i="2"/>
  <c r="T311" i="2"/>
  <c r="R311" i="2"/>
  <c r="P311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293" i="2"/>
  <c r="BH293" i="2"/>
  <c r="BG293" i="2"/>
  <c r="BF293" i="2"/>
  <c r="T293" i="2"/>
  <c r="R293" i="2"/>
  <c r="R292" i="2" s="1"/>
  <c r="P293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R286" i="2"/>
  <c r="P286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2" i="2"/>
  <c r="BH272" i="2"/>
  <c r="BG272" i="2"/>
  <c r="BF272" i="2"/>
  <c r="T272" i="2"/>
  <c r="R272" i="2"/>
  <c r="P272" i="2"/>
  <c r="BI262" i="2"/>
  <c r="BH262" i="2"/>
  <c r="BG262" i="2"/>
  <c r="BF262" i="2"/>
  <c r="T262" i="2"/>
  <c r="R262" i="2"/>
  <c r="P262" i="2"/>
  <c r="BI259" i="2"/>
  <c r="BH259" i="2"/>
  <c r="BG259" i="2"/>
  <c r="BF259" i="2"/>
  <c r="T259" i="2"/>
  <c r="R259" i="2"/>
  <c r="P259" i="2"/>
  <c r="BI256" i="2"/>
  <c r="BH256" i="2"/>
  <c r="BG256" i="2"/>
  <c r="BF256" i="2"/>
  <c r="T256" i="2"/>
  <c r="R256" i="2"/>
  <c r="P256" i="2"/>
  <c r="BI252" i="2"/>
  <c r="BH252" i="2"/>
  <c r="BG252" i="2"/>
  <c r="BF252" i="2"/>
  <c r="T252" i="2"/>
  <c r="R252" i="2"/>
  <c r="P252" i="2"/>
  <c r="BI248" i="2"/>
  <c r="BH248" i="2"/>
  <c r="BG248" i="2"/>
  <c r="BF248" i="2"/>
  <c r="T248" i="2"/>
  <c r="R248" i="2"/>
  <c r="P248" i="2"/>
  <c r="BI245" i="2"/>
  <c r="BH245" i="2"/>
  <c r="BG245" i="2"/>
  <c r="BF245" i="2"/>
  <c r="T245" i="2"/>
  <c r="R245" i="2"/>
  <c r="P245" i="2"/>
  <c r="BI240" i="2"/>
  <c r="BH240" i="2"/>
  <c r="BG240" i="2"/>
  <c r="BF240" i="2"/>
  <c r="T240" i="2"/>
  <c r="R240" i="2"/>
  <c r="P240" i="2"/>
  <c r="BI233" i="2"/>
  <c r="BH233" i="2"/>
  <c r="BG233" i="2"/>
  <c r="BF233" i="2"/>
  <c r="T233" i="2"/>
  <c r="R233" i="2"/>
  <c r="P233" i="2"/>
  <c r="BI227" i="2"/>
  <c r="BH227" i="2"/>
  <c r="BG227" i="2"/>
  <c r="BF227" i="2"/>
  <c r="T227" i="2"/>
  <c r="R227" i="2"/>
  <c r="P227" i="2"/>
  <c r="BI222" i="2"/>
  <c r="BH222" i="2"/>
  <c r="BG222" i="2"/>
  <c r="BF222" i="2"/>
  <c r="T222" i="2"/>
  <c r="R222" i="2"/>
  <c r="P222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0" i="2"/>
  <c r="BH210" i="2"/>
  <c r="BG210" i="2"/>
  <c r="BF210" i="2"/>
  <c r="T210" i="2"/>
  <c r="R210" i="2"/>
  <c r="P210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87" i="2"/>
  <c r="BH187" i="2"/>
  <c r="BG187" i="2"/>
  <c r="BF187" i="2"/>
  <c r="T187" i="2"/>
  <c r="R187" i="2"/>
  <c r="P187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64" i="2"/>
  <c r="BH164" i="2"/>
  <c r="BG164" i="2"/>
  <c r="BF164" i="2"/>
  <c r="T164" i="2"/>
  <c r="R164" i="2"/>
  <c r="P164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36" i="2"/>
  <c r="BH136" i="2"/>
  <c r="BG136" i="2"/>
  <c r="BF136" i="2"/>
  <c r="T136" i="2"/>
  <c r="R136" i="2"/>
  <c r="P136" i="2"/>
  <c r="BI126" i="2"/>
  <c r="BH126" i="2"/>
  <c r="BG126" i="2"/>
  <c r="BF126" i="2"/>
  <c r="T126" i="2"/>
  <c r="R126" i="2"/>
  <c r="P126" i="2"/>
  <c r="J120" i="2"/>
  <c r="J119" i="2"/>
  <c r="F119" i="2"/>
  <c r="F117" i="2"/>
  <c r="E115" i="2"/>
  <c r="J92" i="2"/>
  <c r="J91" i="2"/>
  <c r="F91" i="2"/>
  <c r="F89" i="2"/>
  <c r="E87" i="2"/>
  <c r="J18" i="2"/>
  <c r="E18" i="2"/>
  <c r="F120" i="2"/>
  <c r="J17" i="2"/>
  <c r="J12" i="2"/>
  <c r="J117" i="2"/>
  <c r="E7" i="2"/>
  <c r="E113" i="2"/>
  <c r="L90" i="1"/>
  <c r="AM90" i="1"/>
  <c r="AM89" i="1"/>
  <c r="L89" i="1"/>
  <c r="AM87" i="1"/>
  <c r="L87" i="1"/>
  <c r="L85" i="1"/>
  <c r="L84" i="1"/>
  <c r="BK358" i="2"/>
  <c r="BK351" i="2"/>
  <c r="J340" i="2"/>
  <c r="BK335" i="2"/>
  <c r="BK328" i="2"/>
  <c r="BK324" i="2"/>
  <c r="BK311" i="2"/>
  <c r="J289" i="2"/>
  <c r="J283" i="2"/>
  <c r="BK281" i="2"/>
  <c r="J272" i="2"/>
  <c r="BK262" i="2"/>
  <c r="J256" i="2"/>
  <c r="J252" i="2"/>
  <c r="BK245" i="2"/>
  <c r="J240" i="2"/>
  <c r="BK222" i="2"/>
  <c r="BK219" i="2"/>
  <c r="BK217" i="2"/>
  <c r="J207" i="2"/>
  <c r="BK204" i="2"/>
  <c r="J193" i="2"/>
  <c r="J180" i="2"/>
  <c r="BK164" i="2"/>
  <c r="BK152" i="2"/>
  <c r="J126" i="2"/>
  <c r="BK371" i="2"/>
  <c r="J348" i="2"/>
  <c r="J335" i="2"/>
  <c r="BK314" i="2"/>
  <c r="BK303" i="2"/>
  <c r="BK286" i="2"/>
  <c r="J281" i="2"/>
  <c r="J262" i="2"/>
  <c r="J248" i="2"/>
  <c r="J233" i="2"/>
  <c r="J219" i="2"/>
  <c r="BK210" i="2"/>
  <c r="BK178" i="2"/>
  <c r="BK126" i="2"/>
  <c r="J371" i="2"/>
  <c r="J358" i="2"/>
  <c r="BK348" i="2"/>
  <c r="J314" i="2"/>
  <c r="J306" i="2"/>
  <c r="J293" i="2"/>
  <c r="BK289" i="2"/>
  <c r="BK259" i="2"/>
  <c r="BK248" i="2"/>
  <c r="BK233" i="2"/>
  <c r="BK193" i="2"/>
  <c r="J178" i="2"/>
  <c r="J158" i="2"/>
  <c r="BK240" i="2"/>
  <c r="J222" i="2"/>
  <c r="J215" i="2"/>
  <c r="J204" i="2"/>
  <c r="J187" i="2"/>
  <c r="J164" i="2"/>
  <c r="J155" i="2"/>
  <c r="J146" i="2"/>
  <c r="J143" i="2"/>
  <c r="AS94" i="1"/>
  <c r="BK144" i="3"/>
  <c r="BK127" i="3"/>
  <c r="BK134" i="3"/>
  <c r="BK169" i="4"/>
  <c r="BK161" i="4"/>
  <c r="J154" i="4"/>
  <c r="J143" i="4"/>
  <c r="BK131" i="4"/>
  <c r="J119" i="4"/>
  <c r="J161" i="4"/>
  <c r="J149" i="4"/>
  <c r="J134" i="4"/>
  <c r="BK119" i="4"/>
  <c r="BK154" i="4"/>
  <c r="J164" i="4"/>
  <c r="BK149" i="4"/>
  <c r="BK138" i="4"/>
  <c r="BK143" i="2"/>
  <c r="BK376" i="2"/>
  <c r="J361" i="2"/>
  <c r="BK340" i="2"/>
  <c r="J324" i="2"/>
  <c r="BK306" i="2"/>
  <c r="BK293" i="2"/>
  <c r="BK283" i="2"/>
  <c r="BK272" i="2"/>
  <c r="J259" i="2"/>
  <c r="J245" i="2"/>
  <c r="J227" i="2"/>
  <c r="BK215" i="2"/>
  <c r="BK195" i="2"/>
  <c r="BK180" i="2"/>
  <c r="BK146" i="2"/>
  <c r="J376" i="2"/>
  <c r="BK361" i="2"/>
  <c r="J351" i="2"/>
  <c r="J328" i="2"/>
  <c r="J311" i="2"/>
  <c r="J303" i="2"/>
  <c r="J286" i="2"/>
  <c r="BK256" i="2"/>
  <c r="BK252" i="2"/>
  <c r="J210" i="2"/>
  <c r="J195" i="2"/>
  <c r="BK187" i="2"/>
  <c r="BK155" i="2"/>
  <c r="J136" i="2"/>
  <c r="BK227" i="2"/>
  <c r="J217" i="2"/>
  <c r="BK207" i="2"/>
  <c r="BK158" i="2"/>
  <c r="J152" i="2"/>
  <c r="BK136" i="2"/>
  <c r="J134" i="3"/>
  <c r="BK130" i="3"/>
  <c r="J127" i="3"/>
  <c r="BK124" i="3"/>
  <c r="J144" i="3"/>
  <c r="J130" i="3"/>
  <c r="J124" i="3"/>
  <c r="BK164" i="4"/>
  <c r="BK150" i="4"/>
  <c r="BK134" i="4"/>
  <c r="J123" i="4"/>
  <c r="J138" i="4"/>
  <c r="BK123" i="4"/>
  <c r="J131" i="4"/>
  <c r="J169" i="4"/>
  <c r="J150" i="4"/>
  <c r="BK143" i="4"/>
  <c r="P125" i="2" l="1"/>
  <c r="T125" i="2"/>
  <c r="P255" i="2"/>
  <c r="T255" i="2"/>
  <c r="P292" i="2"/>
  <c r="BK347" i="2"/>
  <c r="J347" i="2"/>
  <c r="J101" i="2"/>
  <c r="T347" i="2"/>
  <c r="R123" i="3"/>
  <c r="R121" i="3"/>
  <c r="R120" i="3"/>
  <c r="BK118" i="4"/>
  <c r="BK117" i="4"/>
  <c r="J117" i="4"/>
  <c r="J96" i="4"/>
  <c r="BK125" i="2"/>
  <c r="R125" i="2"/>
  <c r="BK255" i="2"/>
  <c r="J255" i="2"/>
  <c r="J99" i="2"/>
  <c r="R255" i="2"/>
  <c r="BK292" i="2"/>
  <c r="J292" i="2"/>
  <c r="J100" i="2"/>
  <c r="T292" i="2"/>
  <c r="R347" i="2"/>
  <c r="BK123" i="3"/>
  <c r="P118" i="4"/>
  <c r="P117" i="4"/>
  <c r="AU97" i="1"/>
  <c r="P347" i="2"/>
  <c r="P123" i="3"/>
  <c r="P121" i="3"/>
  <c r="P120" i="3"/>
  <c r="AU96" i="1"/>
  <c r="T123" i="3"/>
  <c r="T121" i="3"/>
  <c r="T120" i="3"/>
  <c r="R118" i="4"/>
  <c r="R117" i="4"/>
  <c r="T118" i="4"/>
  <c r="T117" i="4"/>
  <c r="BK370" i="2"/>
  <c r="J370" i="2"/>
  <c r="J102" i="2"/>
  <c r="BK375" i="2"/>
  <c r="J375" i="2"/>
  <c r="J103" i="2"/>
  <c r="BK133" i="3"/>
  <c r="J133" i="3"/>
  <c r="J100" i="3"/>
  <c r="F92" i="4"/>
  <c r="BE119" i="4"/>
  <c r="BE123" i="4"/>
  <c r="BE150" i="4"/>
  <c r="E85" i="4"/>
  <c r="J89" i="4"/>
  <c r="BE134" i="4"/>
  <c r="BE138" i="4"/>
  <c r="BE149" i="4"/>
  <c r="BE161" i="4"/>
  <c r="J123" i="3"/>
  <c r="J99" i="3"/>
  <c r="BE131" i="4"/>
  <c r="BE154" i="4"/>
  <c r="BE164" i="4"/>
  <c r="BE169" i="4"/>
  <c r="BE143" i="4"/>
  <c r="J125" i="2"/>
  <c r="J98" i="2"/>
  <c r="E85" i="3"/>
  <c r="J89" i="3"/>
  <c r="F117" i="3"/>
  <c r="BE127" i="3"/>
  <c r="BE134" i="3"/>
  <c r="BE124" i="3"/>
  <c r="BE130" i="3"/>
  <c r="BE144" i="3"/>
  <c r="F92" i="2"/>
  <c r="BE126" i="2"/>
  <c r="BE164" i="2"/>
  <c r="BE187" i="2"/>
  <c r="BE193" i="2"/>
  <c r="E85" i="2"/>
  <c r="BE195" i="2"/>
  <c r="BE215" i="2"/>
  <c r="BE217" i="2"/>
  <c r="BE219" i="2"/>
  <c r="BE222" i="2"/>
  <c r="BE240" i="2"/>
  <c r="BE248" i="2"/>
  <c r="BE256" i="2"/>
  <c r="BE286" i="2"/>
  <c r="BE303" i="2"/>
  <c r="BE324" i="2"/>
  <c r="BE351" i="2"/>
  <c r="BE361" i="2"/>
  <c r="BE371" i="2"/>
  <c r="BE136" i="2"/>
  <c r="BE143" i="2"/>
  <c r="BE158" i="2"/>
  <c r="BE204" i="2"/>
  <c r="BE233" i="2"/>
  <c r="BE245" i="2"/>
  <c r="BE259" i="2"/>
  <c r="BE262" i="2"/>
  <c r="BE272" i="2"/>
  <c r="BE281" i="2"/>
  <c r="BE283" i="2"/>
  <c r="BE293" i="2"/>
  <c r="BE311" i="2"/>
  <c r="BE314" i="2"/>
  <c r="BE328" i="2"/>
  <c r="BE335" i="2"/>
  <c r="BE340" i="2"/>
  <c r="BE358" i="2"/>
  <c r="BE376" i="2"/>
  <c r="J89" i="2"/>
  <c r="BE146" i="2"/>
  <c r="BE152" i="2"/>
  <c r="BE155" i="2"/>
  <c r="BE178" i="2"/>
  <c r="BE180" i="2"/>
  <c r="BE207" i="2"/>
  <c r="BE210" i="2"/>
  <c r="BE227" i="2"/>
  <c r="BE252" i="2"/>
  <c r="BE289" i="2"/>
  <c r="BE306" i="2"/>
  <c r="BE348" i="2"/>
  <c r="F34" i="2"/>
  <c r="BA95" i="1"/>
  <c r="F37" i="3"/>
  <c r="BD96" i="1"/>
  <c r="F36" i="3"/>
  <c r="BC96" i="1"/>
  <c r="F36" i="4"/>
  <c r="BC97" i="1"/>
  <c r="F36" i="2"/>
  <c r="BC95" i="1"/>
  <c r="F35" i="3"/>
  <c r="BB96" i="1"/>
  <c r="F34" i="3"/>
  <c r="BA96" i="1"/>
  <c r="F37" i="4"/>
  <c r="BD97" i="1"/>
  <c r="F35" i="4"/>
  <c r="BB97" i="1"/>
  <c r="J34" i="2"/>
  <c r="AW95" i="1"/>
  <c r="F37" i="2"/>
  <c r="BD95" i="1"/>
  <c r="F35" i="2"/>
  <c r="BB95" i="1"/>
  <c r="J34" i="3"/>
  <c r="AW96" i="1"/>
  <c r="F34" i="4"/>
  <c r="BA97" i="1"/>
  <c r="J34" i="4"/>
  <c r="AW97" i="1"/>
  <c r="R124" i="2" l="1"/>
  <c r="R123" i="2"/>
  <c r="T124" i="2"/>
  <c r="T123" i="2"/>
  <c r="BK121" i="3"/>
  <c r="J121" i="3"/>
  <c r="J97" i="3"/>
  <c r="BK124" i="2"/>
  <c r="J124" i="2"/>
  <c r="J97" i="2"/>
  <c r="P124" i="2"/>
  <c r="P123" i="2"/>
  <c r="AU95" i="1"/>
  <c r="J118" i="4"/>
  <c r="J97" i="4"/>
  <c r="AU94" i="1"/>
  <c r="F33" i="2"/>
  <c r="AZ95" i="1"/>
  <c r="BC94" i="1"/>
  <c r="AY94" i="1"/>
  <c r="J33" i="2"/>
  <c r="AV95" i="1"/>
  <c r="AT95" i="1"/>
  <c r="J30" i="4"/>
  <c r="AG97" i="1"/>
  <c r="F33" i="3"/>
  <c r="AZ96" i="1"/>
  <c r="J33" i="3"/>
  <c r="AV96" i="1"/>
  <c r="AT96" i="1"/>
  <c r="J33" i="4"/>
  <c r="AV97" i="1"/>
  <c r="AT97" i="1"/>
  <c r="AN97" i="1"/>
  <c r="BB94" i="1"/>
  <c r="AX94" i="1"/>
  <c r="F33" i="4"/>
  <c r="AZ97" i="1"/>
  <c r="BD94" i="1"/>
  <c r="W33" i="1"/>
  <c r="BA94" i="1"/>
  <c r="AW94" i="1"/>
  <c r="AK30" i="1"/>
  <c r="BK120" i="3" l="1"/>
  <c r="J120" i="3"/>
  <c r="J96" i="3"/>
  <c r="BK123" i="2"/>
  <c r="J123" i="2"/>
  <c r="J39" i="4"/>
  <c r="W30" i="1"/>
  <c r="J30" i="2"/>
  <c r="AG95" i="1"/>
  <c r="W31" i="1"/>
  <c r="W32" i="1"/>
  <c r="AZ94" i="1"/>
  <c r="AV94" i="1"/>
  <c r="AK29" i="1"/>
  <c r="J39" i="2" l="1"/>
  <c r="J96" i="2"/>
  <c r="AN95" i="1"/>
  <c r="J30" i="3"/>
  <c r="AG96" i="1"/>
  <c r="AG94" i="1"/>
  <c r="AK26" i="1"/>
  <c r="AK35" i="1"/>
  <c r="AT94" i="1"/>
  <c r="W29" i="1"/>
  <c r="J39" i="3" l="1"/>
  <c r="AN96" i="1"/>
  <c r="AN94" i="1"/>
</calcChain>
</file>

<file path=xl/sharedStrings.xml><?xml version="1.0" encoding="utf-8"?>
<sst xmlns="http://schemas.openxmlformats.org/spreadsheetml/2006/main" count="3676" uniqueCount="593">
  <si>
    <t>Export Komplet</t>
  </si>
  <si>
    <t/>
  </si>
  <si>
    <t>2.0</t>
  </si>
  <si>
    <t>ZAMOK</t>
  </si>
  <si>
    <t>False</t>
  </si>
  <si>
    <t>{6473a65f-26e4-47bb-a1ca-357774eb13a6}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</si>
  <si>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</si>
  <si>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</si>
  <si>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</si>
  <si>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</si>
  <si>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</si>
  <si>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</si>
  <si>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Kód:</t>
  </si>
  <si>
    <t>388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</si>
  <si>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</si>
  <si>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</si>
  <si>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Holoubkovský potok ř.km 0,000-0,030, Rokycany, oprava dlažeb a stupně</t>
  </si>
  <si>
    <t>KSO:</t>
  </si>
  <si>
    <t>CC-CZ:</t>
  </si>
  <si>
    <t>Místo:</t>
  </si>
  <si>
    <t>Holoubkovský potok</t>
  </si>
  <si>
    <t>Datum:</t>
  </si>
  <si>
    <t>15. 4. 2022</t>
  </si>
  <si>
    <t>Zadavatel:</t>
  </si>
  <si>
    <t>IČ:</t>
  </si>
  <si>
    <t>70889953</t>
  </si>
  <si>
    <t>Povodí Vltavy s.p.</t>
  </si>
  <si>
    <t>DIČ:</t>
  </si>
  <si>
    <t>Uchazeč:</t>
  </si>
  <si>
    <t>Vyplň údaj</t>
  </si>
  <si>
    <t>Projektant:</t>
  </si>
  <si>
    <t>74369741</t>
  </si>
  <si>
    <t>Ing. Jiří Tägl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</si>
  <si>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</si>
  <si>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</si>
  <si>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</si>
  <si>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</si>
  <si>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</si>
  <si>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</si>
  <si>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</si>
  <si>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</si>
  <si>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</si>
  <si>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</si>
  <si>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</si>
  <si>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</si>
  <si>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</si>
  <si>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</si>
  <si>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</si>
  <si>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</si>
  <si>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</si>
  <si>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</si>
  <si>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</si>
  <si>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</si>
  <si>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</si>
  <si>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</si>
  <si>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</si>
  <si>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</si>
  <si>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</si>
  <si>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</si>
  <si>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</si>
  <si>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</si>
  <si>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</si>
  <si>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</si>
  <si>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</si>
  <si>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</si>
  <si>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</si>
  <si>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</si>
  <si>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</si>
  <si>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</si>
  <si>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</si>
  <si>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</si>
  <si>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</si>
  <si>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</si>
  <si>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</si>
  <si>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</si>
  <si>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</si>
  <si>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</si>
  <si>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</si>
  <si>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</si>
  <si>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</si>
  <si>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</si>
  <si>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</si>
  <si>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 01 Oprava dlažeb a stupně</t>
  </si>
  <si>
    <t>STA</t>
  </si>
  <si>
    <t>1</t>
  </si>
  <si>
    <t>{ba16d72f-1a94-4f48-a010-51fc2fa9cb75}</t>
  </si>
  <si>
    <t>2</t>
  </si>
  <si>
    <t>02</t>
  </si>
  <si>
    <t>SO 02 Provizorní příjezd</t>
  </si>
  <si>
    <t>{8e77221e-c2ca-4c24-b22c-810c9e6085cd}</t>
  </si>
  <si>
    <t>03</t>
  </si>
  <si>
    <t>Vedlejší rozpočtové náklady</t>
  </si>
  <si>
    <t>{b9e5b35d-d695-49b9-a355-4bd31fb572b0}</t>
  </si>
  <si>
    <t>KRYCÍ LIST SOUPISU PRACÍ</t>
  </si>
  <si>
    <t>Objekt:</t>
  </si>
  <si>
    <t>01 - SO 01 Oprava dlažeb a stupně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</si>
  <si>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</si>
  <si>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</si>
  <si>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</si>
  <si>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</si>
  <si>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</si>
  <si>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</si>
  <si>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</si>
  <si>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</si>
  <si>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</si>
  <si>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</si>
  <si>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</si>
  <si>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</si>
  <si>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</si>
  <si>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</si>
  <si>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</si>
  <si>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</si>
  <si>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</si>
  <si>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</si>
  <si>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</si>
  <si>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</si>
  <si>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</si>
  <si>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</si>
  <si>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</si>
  <si>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</si>
  <si>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</si>
  <si>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</si>
  <si>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</si>
  <si>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</si>
  <si>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</si>
  <si>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</si>
  <si>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R01_1_1</t>
  </si>
  <si>
    <t>Převedení vody během realizace stavby - 1.etapa</t>
  </si>
  <si>
    <t>kpl</t>
  </si>
  <si>
    <t>4</t>
  </si>
  <si>
    <t>1004614363</t>
  </si>
  <si>
    <t>PP</t>
  </si>
  <si>
    <t>Zajištění převedení vody během realizace stavby - I. etapa</t>
  </si>
  <si>
    <t>VV</t>
  </si>
  <si>
    <t>"zajištění převedení vody během realizace stavby - 1.etapa"</t>
  </si>
  <si>
    <t>"zřízení ochranné zemní hrázky ze zemin vhodných do hrázky na vtoku do potrubí pro převádění vody, soustředění převáděné vody"</t>
  </si>
  <si>
    <t>"rozebrání hrázky včetně likvidace zeminy"</t>
  </si>
  <si>
    <t>"zřízení ochranné zemní hrázky ze zemin vhodných do hrázky na konci potrubí pro převádění vody, rozebrání hrázky včetně likvidace zeminy"</t>
  </si>
  <si>
    <t>"provizorní zatrubnění pro převádění vody včetně podpěrné konstrukce dle zvolené technologie zhotovitele"</t>
  </si>
  <si>
    <t>"zajištění čerpání vody a pohotovostní čerpací soupravy během 1.etapy"</t>
  </si>
  <si>
    <t>"specifikace navrženého převádění vody viz příloha D.1.1 Technická zpráva"</t>
  </si>
  <si>
    <t>R01_1_2</t>
  </si>
  <si>
    <t>Převedení vody během realizace stavby - 2.etapa</t>
  </si>
  <si>
    <t>-878295432</t>
  </si>
  <si>
    <t>"zajištění převedení vody během realizace stavby - 2.etapa"</t>
  </si>
  <si>
    <t>"zřízení ochranné zemní hrázky ze zemin vhodných do hrázky, rozebrání hrázky včetně likvidace zeminy"</t>
  </si>
  <si>
    <t>"zajištění čerpání vody a pohotovostní čerpací soupravy během 2.etapy"</t>
  </si>
  <si>
    <t>3</t>
  </si>
  <si>
    <t>114203102</t>
  </si>
  <si>
    <t>Rozebrání dlažeb z lomového kamene nebo betonových tvárnic na sucho se zalitými spárami</t>
  </si>
  <si>
    <t>m3</t>
  </si>
  <si>
    <t>CS ÚRS 2022 01</t>
  </si>
  <si>
    <t>2103884805</t>
  </si>
  <si>
    <t>Rozebrání dlažeb nebo záhozů s naložením na dopravní prostředek dlažeb z lomového kamene nebo betonových tvárnic na sucho se zalitými spárami cementovou maltou</t>
  </si>
  <si>
    <t>"nad stupněm" (60,0-20,0+37,0+39,0)*0,3</t>
  </si>
  <si>
    <t>114203103</t>
  </si>
  <si>
    <t>Rozebrání dlažeb z lomového kamene nebo betonových tvárnic do cementové malty</t>
  </si>
  <si>
    <t>-511472779</t>
  </si>
  <si>
    <t>Rozebrání dlažeb nebo záhozů s naložením na dopravní prostředek dlažeb z lomového kamene nebo betonových tvárnic do cementové malty se spárami zalitými cementovou maltou</t>
  </si>
  <si>
    <t xml:space="preserve">"vývar" (30+14,8+16,3)*0,3 </t>
  </si>
  <si>
    <t xml:space="preserve">"pod vývarem" 17,8*0,3 </t>
  </si>
  <si>
    <t xml:space="preserve">"Klabava-pravý břeh" 40,0*0,3+0,8*4,4*0,3 </t>
  </si>
  <si>
    <t>Součet</t>
  </si>
  <si>
    <t>5</t>
  </si>
  <si>
    <t>114203202</t>
  </si>
  <si>
    <t>Očištění lomového kamene nebo betonových tvárnic od malty</t>
  </si>
  <si>
    <t>1287546382</t>
  </si>
  <si>
    <t>Očištění lomového kamene nebo betonových tvárnic získaných při rozebrání dlažeb, záhozů, rovnanin a soustřeďovacích staveb od malty</t>
  </si>
  <si>
    <t>"očištění stávajících kamenných kvádrů" 0,48</t>
  </si>
  <si>
    <t>6</t>
  </si>
  <si>
    <t>129001101</t>
  </si>
  <si>
    <t>Příplatek za ztížení odkopávky nebo prokopávky v blízkosti inženýrských sítí</t>
  </si>
  <si>
    <t>1752670724</t>
  </si>
  <si>
    <t>Příplatek k cenám vykopávek za ztížení vykopávky v blízkosti podzemního vedení nebo výbušnin v horninách jakékoliv třídy</t>
  </si>
  <si>
    <t>15,0*1,0*0,8</t>
  </si>
  <si>
    <t>7</t>
  </si>
  <si>
    <t>129253201</t>
  </si>
  <si>
    <t>Čištění otevřených koryt vodotečí šíře dna přes 5 m hl do 5 m v hornině třídy těžitelnosti I skupiny 3 strojně</t>
  </si>
  <si>
    <t>-16319794</t>
  </si>
  <si>
    <t>Čištění otevřených koryt vodotečí strojně s přehozením rozpojeného nánosu do 3 m nebo s naložením na dopravní prostředek při šířce původního dna přes 5 m a hloubce koryta do 5 m v hornině třídy těžitelnosti I skupiny 3</t>
  </si>
  <si>
    <t xml:space="preserve">"odstranění zeminy z dlažby-nad stupněm" 0,5*2,5*10,3+0,5*2,5*6,0*0,5 </t>
  </si>
  <si>
    <t xml:space="preserve">"odstranění zeminy pod prahem" 2,0*10,0*0,7+1,5*10,5*0,7 </t>
  </si>
  <si>
    <t>"odstranění zeminy nad betonovým prahem pravý břeh Klabava" 30*0,4</t>
  </si>
  <si>
    <t>8</t>
  </si>
  <si>
    <t>131251104</t>
  </si>
  <si>
    <t>Hloubení jam nezapažených v hornině třídy těžitelnosti I, skupiny 3 objem do 500 m3 strojně</t>
  </si>
  <si>
    <t>-1465416368</t>
  </si>
  <si>
    <t>Hloubení nezapažených jam a zářezů strojně s urovnáním dna do předepsaného profilu a spádu v hornině třídy těžitelnosti I skupiny 3 přes 100 do 500 m3</t>
  </si>
  <si>
    <t>"skupina 3 - 50%, skupina 4 - 50%"</t>
  </si>
  <si>
    <t>"výkop pro betonový práh v nadjezí" (0,4*14,5+0,4*1,6*2)*0,5</t>
  </si>
  <si>
    <t xml:space="preserve">"výkop pro konstrukci stupně" (2,5*7,6+1,1*3,8+1,1*3,4+2,0*2,0*2)*0,5 </t>
  </si>
  <si>
    <t xml:space="preserve">"výkop pro boční zdi vývaru" 4,5*5,0*2*0,5 </t>
  </si>
  <si>
    <t xml:space="preserve">"výkop pro betonovou desku vývar" 3,25*4,0*0,15*0,5 </t>
  </si>
  <si>
    <t xml:space="preserve">"výkop pro závěrový práh vývaru" (1,9*8,8+0,4*4,5+0,4*2,7)*0,5 </t>
  </si>
  <si>
    <t xml:space="preserve">"výkop pro kamennou rovnaninu" (43,81+24,36)*0,5*0,5 </t>
  </si>
  <si>
    <t xml:space="preserve">"výkop pro kamenný práh" 0,6*0,6*9,5*0,5 </t>
  </si>
  <si>
    <t xml:space="preserve">"výkop pro betonový práh pravý břeh Klabava" 0,4*5,5*0,5 </t>
  </si>
  <si>
    <t xml:space="preserve">"výkop pro betonovou opěrnou patku" 2,0*23,5*0,5 </t>
  </si>
  <si>
    <t xml:space="preserve">"výkopy pro dlažbu" (60,0+37,0+39,0+30+14,8+16,3+17,8+40,0+0,8*4,4)*0,1*0,5 </t>
  </si>
  <si>
    <t>9</t>
  </si>
  <si>
    <t>131351104</t>
  </si>
  <si>
    <t>Hloubení jam nezapažených v hornině třídy těžitelnosti II, skupiny 4 objem do 500 m3 strojně</t>
  </si>
  <si>
    <t>-1206078130</t>
  </si>
  <si>
    <t>Hloubení nezapažených jam a zářezů strojně s urovnáním dna do předepsaného profilu a spádu v hornině třídy těžitelnosti II skupiny 4 přes 100 do 500 m3</t>
  </si>
  <si>
    <t>10</t>
  </si>
  <si>
    <t>139951122</t>
  </si>
  <si>
    <t>Bourání kcí v hloubených vykopávkách ze zdiva z betonu prokládaného kamenem strojně</t>
  </si>
  <si>
    <t>585303512</t>
  </si>
  <si>
    <t>Bourání konstrukcí v hloubených vykopávkách strojně s přemístěním suti na hromady na vzdálenost do 20 m nebo s naložením na dopravní prostředek z betonu prostého prokládaného kamenem</t>
  </si>
  <si>
    <t>"betonová konstrukce stupně" 20,0*0,8-0,48*2,0</t>
  </si>
  <si>
    <t>"boční zdi vývaru" 0,6*5,0*1,0*2</t>
  </si>
  <si>
    <t xml:space="preserve">"závěrový práh vývaru" 12,7*0,6 </t>
  </si>
  <si>
    <t>"betonový práh v nadjezí" 8,65*0,3</t>
  </si>
  <si>
    <t>11</t>
  </si>
  <si>
    <t>R01_2</t>
  </si>
  <si>
    <t>Rozebrání štětových stěn dřevěných v hloubené vykopávce</t>
  </si>
  <si>
    <t>m2</t>
  </si>
  <si>
    <t>119574069</t>
  </si>
  <si>
    <t>"Rozebrání štětových stěn dřevěných v hloubené vykopávce včetně likvidace v souladu s platnou legislativou"</t>
  </si>
  <si>
    <t>"stupeň" 9*2,5</t>
  </si>
  <si>
    <t>"závěrový práh vývaru" 9*1,5</t>
  </si>
  <si>
    <t>12</t>
  </si>
  <si>
    <t>167151111</t>
  </si>
  <si>
    <t>Nakládání výkopku z hornin třídy těžitelnosti I, skupiny 1 až 3 přes 100 m3</t>
  </si>
  <si>
    <t>75741090</t>
  </si>
  <si>
    <t>Nakládání, skládání a překládání neulehlého výkopku nebo sypaniny strojně nakládání, množství přes 100 m3, z hornin třídy těžitelnosti I, skupiny 1 až 3</t>
  </si>
  <si>
    <t>13</t>
  </si>
  <si>
    <t>174151101</t>
  </si>
  <si>
    <t>Zásyp jam, šachet rýh nebo kolem objektů sypaninou se zhutněním</t>
  </si>
  <si>
    <t>-534653778</t>
  </si>
  <si>
    <t>Zásyp sypaninou z jakékoliv horniny strojně s uložením výkopku ve vrstvách se zhutněním jam, šachet, rýh nebo kolem objektů v těchto vykopávkách</t>
  </si>
  <si>
    <t xml:space="preserve">"zásyp pro betonový práh v nadjezí"  0,1*14,5+0,4*1,6*2 </t>
  </si>
  <si>
    <t xml:space="preserve">"zásyp pro konstrukci stupně" (1,75+1,45)*7,6+0,38*2*3,8+0,38*2*3,4+2,0*2,0*2 </t>
  </si>
  <si>
    <t xml:space="preserve">"zásyp pro boční zdi vývaru" 3,5*5,0*2 </t>
  </si>
  <si>
    <t xml:space="preserve">"zásyp pro závěrový práh vývaru" 0,95*8,8+0,25*4,5+0,25*2,7 </t>
  </si>
  <si>
    <t xml:space="preserve">"zásyp pro betonový práh pravý břeh Klabava" 0,25*5,5 </t>
  </si>
  <si>
    <t xml:space="preserve">"zásyp pro betonovou opěrnou patku" 0,9*23,5 </t>
  </si>
  <si>
    <t>14</t>
  </si>
  <si>
    <t>175111101</t>
  </si>
  <si>
    <t>Obsypání potrubí ručně sypaninou bez prohození, uloženou do 3 m</t>
  </si>
  <si>
    <t>1068655861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</si>
  <si>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</si>
  <si>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0,6*0,4*8</t>
  </si>
  <si>
    <t>M</t>
  </si>
  <si>
    <t>58341334</t>
  </si>
  <si>
    <t>kamenivo drcené drobné frakce 0/2</t>
  </si>
  <si>
    <t>t</t>
  </si>
  <si>
    <t>1738459605</t>
  </si>
  <si>
    <t>1,92*2 'Přepočtené koeficientem množství</t>
  </si>
  <si>
    <t>16</t>
  </si>
  <si>
    <t>121151103</t>
  </si>
  <si>
    <t>Sejmutí ornice plochy do 100 m2 tl vrstvy do 200 mm strojně</t>
  </si>
  <si>
    <t>-48897854</t>
  </si>
  <si>
    <t>Sejmutí ornice strojně při souvislé ploše do 100 m2, tl. vrstvy do 200 mm</t>
  </si>
  <si>
    <t>"pravý břeh Holoubkovského potoka" 45,0</t>
  </si>
  <si>
    <t>"levý břeh Holoubkovského potoka" 25,0</t>
  </si>
  <si>
    <t>17</t>
  </si>
  <si>
    <t>181351003</t>
  </si>
  <si>
    <t>Rozprostření ornice tl vrstvy do 200 mm pl do 100 m2 v rovině nebo ve svahu do 1:5 strojně</t>
  </si>
  <si>
    <t>439253668</t>
  </si>
  <si>
    <t>Rozprostření a urovnání ornice v rovině nebo ve svahu sklonu do 1:5 strojně při souvislé ploše do 100 m2, tl. vrstvy do 200 mm</t>
  </si>
  <si>
    <t>18</t>
  </si>
  <si>
    <t>181411131</t>
  </si>
  <si>
    <t>Založení parkového trávníku výsevem plochy do 1000 m2 v rovině a ve svahu do 1:5</t>
  </si>
  <si>
    <t>799485456</t>
  </si>
  <si>
    <t>Založení trávníku na půdě předem připravené plochy do 1000 m2 výsevem včetně utažení parkového v rovině nebo na svahu do 1:5</t>
  </si>
  <si>
    <t>19</t>
  </si>
  <si>
    <t>00572410</t>
  </si>
  <si>
    <t>osivo směs travní parková</t>
  </si>
  <si>
    <t>kg</t>
  </si>
  <si>
    <t>-905717203</t>
  </si>
  <si>
    <t>70*0,02 'Přepočtené koeficientem množství</t>
  </si>
  <si>
    <t>20</t>
  </si>
  <si>
    <t>181951112</t>
  </si>
  <si>
    <t>Úprava pláně v hornině třídy těžitelnosti I, skupiny 1 až 3 se zhutněním strojně</t>
  </si>
  <si>
    <t>-1706974979</t>
  </si>
  <si>
    <t>Úprava pláně vyrovnáním výškových rozdílů strojně v hornině třídy těžitelnosti I, skupiny 1 až 3 se zhutněním</t>
  </si>
  <si>
    <t>R01_3</t>
  </si>
  <si>
    <t xml:space="preserve">Odstranění pařezů odfrézováním </t>
  </si>
  <si>
    <t>-1236935625</t>
  </si>
  <si>
    <t>Odstranění pařezů odfrézováním</t>
  </si>
  <si>
    <t>"Odstranění pařezů odfrézováním včetně likvidace odfrézované hmoty v souladu s platnou legislativou"</t>
  </si>
  <si>
    <t>"u stupně" 0,64</t>
  </si>
  <si>
    <t>"u prahu nad stupněm" 0,36</t>
  </si>
  <si>
    <t>22</t>
  </si>
  <si>
    <t>R01_4</t>
  </si>
  <si>
    <t>Vodorovné přemístění výkopku/sypaniny na mezideponii z horniny třídy těžitelnosti I, skupiny 1 až 3</t>
  </si>
  <si>
    <t>-1552277201</t>
  </si>
  <si>
    <t>"Vodorovné přemístění výkopku na mezideponii"</t>
  </si>
  <si>
    <t>53,66+110,55</t>
  </si>
  <si>
    <t>"Vodorovné přemístění z mezideponie na zásyp"</t>
  </si>
  <si>
    <t>108,21</t>
  </si>
  <si>
    <t>23</t>
  </si>
  <si>
    <t>R01_5</t>
  </si>
  <si>
    <t>Likvidace přebytečné zeminy a kamene na skládku, včetně naložení, uložení a poplatků za skládku</t>
  </si>
  <si>
    <t>-677537774</t>
  </si>
  <si>
    <t>Likvidace přebytečného materiálu na skládku, včetně naložení, uložení a poplatků za skládku</t>
  </si>
  <si>
    <t xml:space="preserve">"odvoz přebytečného vykopaného materiálu (zemina, kámen) na skládku včetně souvisejících činností (naložení, přemístění, uložení)" </t>
  </si>
  <si>
    <t>"a poplatků v souladu s platnou legislativou"</t>
  </si>
  <si>
    <t>53,66+110,55+110,55-(108,21-37,79)</t>
  </si>
  <si>
    <t>24</t>
  </si>
  <si>
    <t>R01_6</t>
  </si>
  <si>
    <t>Vodorovné přemístění výkopku/sypaniny na mezideponii z horniny třídy těžitelnosti II, skupiny 4 a 5</t>
  </si>
  <si>
    <t>792030382</t>
  </si>
  <si>
    <t xml:space="preserve">Vodorovné přemístění výkopku/sypaniny na mezideponii z horniny třídy těžitelnosti II, skupiny 4 </t>
  </si>
  <si>
    <t>"Vodorovné přemístění výkopku na mezideponii " 110,55</t>
  </si>
  <si>
    <t>25</t>
  </si>
  <si>
    <t>R01_7</t>
  </si>
  <si>
    <t>Dodávka těsnící zeminy dle požadavku PD včetně uložení</t>
  </si>
  <si>
    <t>-416795956</t>
  </si>
  <si>
    <t>Dodávka těsnící zeminy dle požadavku PD</t>
  </si>
  <si>
    <t>26</t>
  </si>
  <si>
    <t>R01_8</t>
  </si>
  <si>
    <t xml:space="preserve">Geomechanická laboratorní zkouška těsnící zeminy </t>
  </si>
  <si>
    <t>-1580686706</t>
  </si>
  <si>
    <t>Svislé a kompletní konstrukce</t>
  </si>
  <si>
    <t>27</t>
  </si>
  <si>
    <t>321222311</t>
  </si>
  <si>
    <t>Zdění obkladního zdiva vodních staveb kvádrového objem do 0,2 m3</t>
  </si>
  <si>
    <t>1825671784</t>
  </si>
  <si>
    <t>Zdění obkladního zdiva vodních staveb  přehrad, jezů a plavebních komor, spodní stavby vodních elektráren, odběrných věží a výpustných zařízení, opěrných zdí, šachet, šachtic a ostatních konstrukcí kvádrového s vyspárováním na maltu cementovou kvádrů objemu do 0,2 m3</t>
  </si>
  <si>
    <t>"použití stávajících kamenných kvádrů+dodávka nových kvádrů dle specifikace výkresové dokumentace" 5*0,55*0,58*0,3+5*0,55*0,58*0,3</t>
  </si>
  <si>
    <t>28</t>
  </si>
  <si>
    <t>R01_9</t>
  </si>
  <si>
    <t>Kamenné kvádry</t>
  </si>
  <si>
    <t>-1753166687</t>
  </si>
  <si>
    <t>"kámen kvádrový dle specifikace projektové dokumentace - 5ks" 5*0,55*0,58*0,3</t>
  </si>
  <si>
    <t>29</t>
  </si>
  <si>
    <t>321321116</t>
  </si>
  <si>
    <t>Konstrukce vodních staveb ze ŽB mrazuvzdorného tř. C 30/37</t>
  </si>
  <si>
    <t>-1245880571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</si>
  <si>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30/37</t>
  </si>
  <si>
    <t xml:space="preserve">"betonová konstrukce stupně" 16,0*0,8-0,5*0,3*6,0+6,1*1,25 </t>
  </si>
  <si>
    <t>"boční zdi vývaru" 0,8*1,1*5,0*2+(1,2+0,63)/2*5,0*2</t>
  </si>
  <si>
    <t>"betonová deska vývar" 5,0*6,0*0,15</t>
  </si>
  <si>
    <t xml:space="preserve">"závěrový práh vývaru" 14,1*0,6 </t>
  </si>
  <si>
    <t>"betonový práh pravý břeh Klabava" 3,3*0,3</t>
  </si>
  <si>
    <t xml:space="preserve">"betonová opěrná patka" 0,55*23,5 </t>
  </si>
  <si>
    <t>30</t>
  </si>
  <si>
    <t>321351010</t>
  </si>
  <si>
    <t>Bednění konstrukcí vodních staveb rovinné - zřízení</t>
  </si>
  <si>
    <t>-1402600710</t>
  </si>
  <si>
    <t>Bednění konstrukcí z betonu prostého nebo železového vodních staveb  přehrad, jezů a plavebních komor, spodní stavby vodních elektráren, jader přehrad, odběrných věží a výpustných zařízení, opěrných zdí, šachet, šachtic a ostatních konstrukcí zřízení ploch rovinných</t>
  </si>
  <si>
    <t>"betonová konstrukce stupně" 16,0*2+1,0*0,8*2+6,1*2+0,8*1,25*2</t>
  </si>
  <si>
    <t>"boční zdi vývaru" 0,8*5,0*2*2+(1,25+0,5)/2*5,0*2+(1,65+1,1)/2*5,0*2</t>
  </si>
  <si>
    <t>"závěrový práh vývaru" 14,1*2+0,6*0,6*2</t>
  </si>
  <si>
    <t>"betonový práh v nadjezí" 8,65*2+0,6*0,3*2</t>
  </si>
  <si>
    <t xml:space="preserve">"betonový práh pravý břeh Klabava" 3,3*2 </t>
  </si>
  <si>
    <t>"betonová opěrná patka" (0,8+0,85)*23,5</t>
  </si>
  <si>
    <t>31</t>
  </si>
  <si>
    <t>321352010</t>
  </si>
  <si>
    <t>Bednění konstrukcí vodních staveb rovinné - odstranění</t>
  </si>
  <si>
    <t>-1939909501</t>
  </si>
  <si>
    <t>Bednění konstrukcí z betonu prostého nebo železového vodních staveb  přehrad, jezů a plavebních komor, spodní stavby vodních elektráren, jader přehrad, odběrných věží a výpustných zařízení, opěrných zdí, šachet, šachtic a ostatních konstrukcí odstranění ploch rovinných</t>
  </si>
  <si>
    <t>32</t>
  </si>
  <si>
    <t>321366111</t>
  </si>
  <si>
    <t>Výztuž železobetonových konstrukcí vodních staveb z oceli 10 505 D do 12 mm</t>
  </si>
  <si>
    <t>1487257703</t>
  </si>
  <si>
    <t>Výztuž železobetonových konstrukcí vodních staveb  přehrad, jezů a plavebních komor, spodní stavby vodních elektráren, jader přehrad, odběrných věží a výpustných zařízení, opěrných zdí, šachet, šachtic a ostatních konstrukcí jednotlivé pruty průměru do 12 mm, z oceli 10 505 (R) nebo BSt 500</t>
  </si>
  <si>
    <t>"č.1-č.11, č.13-č.15" 3787,91/1000</t>
  </si>
  <si>
    <t>33</t>
  </si>
  <si>
    <t>321366112</t>
  </si>
  <si>
    <t>Výztuž železobetonových konstrukcí vodních staveb z oceli 10 505 D do 32 mm</t>
  </si>
  <si>
    <t>1346475933</t>
  </si>
  <si>
    <t>Výztuž železobetonových konstrukcí vodních staveb 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</si>
  <si>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"č.12" 25,28/1000</t>
  </si>
  <si>
    <t>34</t>
  </si>
  <si>
    <t>321368211</t>
  </si>
  <si>
    <t>Výztuž železobetonových konstrukcí vodních staveb ze svařovaných sítí</t>
  </si>
  <si>
    <t>1288677135</t>
  </si>
  <si>
    <t>Výztuž železobetonových konstrukcí vodních staveb  přehrad, jezů a plavebních komor, spodní stavby vodních elektráren, jader přehrad, odběrných věží a výpustných zařízení, opěrných zdí, šachet, šachtic a ostatních konstrukcí svařované sítě z ocelových tažených drátů jakéhokoliv druhu oceli jakéhokoliv průměru a roztečí</t>
  </si>
  <si>
    <t>"č.14" 4,7*5,4*1,1*12,34/1000</t>
  </si>
  <si>
    <t>Vodorovné konstrukce</t>
  </si>
  <si>
    <t>35</t>
  </si>
  <si>
    <t>451315115</t>
  </si>
  <si>
    <t>Podkladní nebo výplňová vrstva z betonu C 16/20 tl do 100 mm</t>
  </si>
  <si>
    <t>758790595</t>
  </si>
  <si>
    <t>Podkladní a výplňové vrstvy z betonu prostého  tloušťky do 100 mm, z betonu C 16/20</t>
  </si>
  <si>
    <t xml:space="preserve">"betonová konstrukce stupně" 1,65*8+1,0*3,5+1,0*3,1 </t>
  </si>
  <si>
    <t xml:space="preserve">"boční zdi vývaru" 1,5*5,0*2 </t>
  </si>
  <si>
    <t xml:space="preserve">"závěrový práh vývaru" 1,0*8,0+3,0*1,0+3,8*1,0 </t>
  </si>
  <si>
    <t xml:space="preserve">"betonový práh v nadjezí"  0,5*15 </t>
  </si>
  <si>
    <t xml:space="preserve">"betonový práh pravý břeh Klabava" 5,5*0,5 </t>
  </si>
  <si>
    <t xml:space="preserve">"betonová opěrná patka" 1,0*23,5 </t>
  </si>
  <si>
    <t xml:space="preserve">"betonová deska vývar" 5,0*6,0 </t>
  </si>
  <si>
    <t>36</t>
  </si>
  <si>
    <t>451317123</t>
  </si>
  <si>
    <t>Podklad pod dlažbu z betonu prostého pro prostředí s mrazovými cykly C 30/37 tl přes 150 do 200 mm</t>
  </si>
  <si>
    <t>384183975</t>
  </si>
  <si>
    <t>Podklad pod dlažbu z betonu prostého  pro prostředí s mrazovými cykly tř. C 30/37 tl. přes 150 do 200 mm</t>
  </si>
  <si>
    <t>258,42</t>
  </si>
  <si>
    <t>37</t>
  </si>
  <si>
    <t>451571111</t>
  </si>
  <si>
    <t>Lože pod dlažby ze štěrkopísku vrstva tl do 100 mm</t>
  </si>
  <si>
    <t>1573079452</t>
  </si>
  <si>
    <t>Lože pod dlažby  ze štěrkopísků, tl. vrstvy do 100 mm</t>
  </si>
  <si>
    <t>"kamenný skluz" (2,2+1,5)/2*5,0</t>
  </si>
  <si>
    <t>38</t>
  </si>
  <si>
    <t>451573111</t>
  </si>
  <si>
    <t>Lože pod potrubí otevřený výkop ze štěrkopísku</t>
  </si>
  <si>
    <t>-709410529</t>
  </si>
  <si>
    <t>Lože pod potrubí, stoky a drobné objekty v otevřeném výkopu z písku a štěrkopísku do 63 mm</t>
  </si>
  <si>
    <t>0,15*0,6*8</t>
  </si>
  <si>
    <t>39</t>
  </si>
  <si>
    <t>451577121</t>
  </si>
  <si>
    <t>Podkladní a výplňová vrstva z kameniva drceného tl do 200 mm</t>
  </si>
  <si>
    <t>1664397219</t>
  </si>
  <si>
    <t>Podkladní a výplňová vrstva z kameniva  tloušťky do 200 mm z kameniva drceného</t>
  </si>
  <si>
    <t>40</t>
  </si>
  <si>
    <t>452218010</t>
  </si>
  <si>
    <t>Zajišťovací práh z upraveného lomového kamene na sucho</t>
  </si>
  <si>
    <t>-413096306</t>
  </si>
  <si>
    <t>Zajišťovací práh z upraveného lomového kamene  na dně a ve svahu melioračních kanálů, s patkami nebo bez patek s dlažbovitou úpravou viditelných ploch na sucho</t>
  </si>
  <si>
    <t>"frakce kamene &gt;1000kg"</t>
  </si>
  <si>
    <t xml:space="preserve">"kamenný práh na konci rovnaniny" 0,6*0,6*9,5 </t>
  </si>
  <si>
    <t>41</t>
  </si>
  <si>
    <t>463212111</t>
  </si>
  <si>
    <t>Rovnanina z lomového kamene upraveného s vyklínováním spár úlomky kamene</t>
  </si>
  <si>
    <t>-1000551899</t>
  </si>
  <si>
    <t>Rovnanina z lomového kamene upraveného, tříděného  jakékoliv tloušťky rovnaniny s vyklínováním spár a dutin úlomky kamene</t>
  </si>
  <si>
    <t>"rovnanina - frakce kamene 500-1000kg"</t>
  </si>
  <si>
    <t xml:space="preserve">"práh vývaru-kamenný práh" (43,81+24,36)*0,5 </t>
  </si>
  <si>
    <t>"rovnanina - frakce kamene 80-200kg"</t>
  </si>
  <si>
    <t>"kamenný skluz ve vývaru" (2,5+0,8)/2*5,0</t>
  </si>
  <si>
    <t>42</t>
  </si>
  <si>
    <t>463212191</t>
  </si>
  <si>
    <t>Příplatek za vypracováni líce rovnaniny</t>
  </si>
  <si>
    <t>1604460830</t>
  </si>
  <si>
    <t>Rovnanina z lomového kamene upraveného, tříděného  Příplatek k cenám za vypracování líce</t>
  </si>
  <si>
    <t>"práh vývaru-kamenný práh" 43,81+24,36</t>
  </si>
  <si>
    <t>"kamenný skluz ve vývaru" (3,0+2,0)/2*5,0</t>
  </si>
  <si>
    <t>43</t>
  </si>
  <si>
    <t>465513327</t>
  </si>
  <si>
    <t>Dlažba z lomového kamene na cementovou maltu s vyspárováním tl 300 mm pro hráze</t>
  </si>
  <si>
    <t>1791129494</t>
  </si>
  <si>
    <t>Dlažba z lomového kamene lomařsky upraveného  na cementovou maltu, s vyspárováním cementovou maltou, tl. kamene 300 mm</t>
  </si>
  <si>
    <t xml:space="preserve">"nad stupněm-dno-svahy" 60,0+37,0+39,0 </t>
  </si>
  <si>
    <t xml:space="preserve">"vývar-dno-svahy" 30+14,8+16,3 </t>
  </si>
  <si>
    <t xml:space="preserve">"pod vývarem-levý svah" 17,8 </t>
  </si>
  <si>
    <t xml:space="preserve">"Klabava-pravý břeh" 40,0+0,8*4,4 </t>
  </si>
  <si>
    <t>Ostatní konstrukce a práce, bourání</t>
  </si>
  <si>
    <t>44</t>
  </si>
  <si>
    <t>960191241</t>
  </si>
  <si>
    <t>Bourání vodních staveb z kamenných kvádrů, z vodní hladiny</t>
  </si>
  <si>
    <t>-27612620</t>
  </si>
  <si>
    <t>Bourání konstrukcí vodních staveb  z hladiny, s naložením vybouraných hmot a suti na dopravní prostředek nebo s odklizením na hromady do vzdálenosti 20 m z kamenných kvádrů</t>
  </si>
  <si>
    <t>"rozebrání a očíslování stávajících kamených kvádrů - stupeň přelivná plocha" 5*0,55*0,58*0,3</t>
  </si>
  <si>
    <t>45</t>
  </si>
  <si>
    <t>961041211</t>
  </si>
  <si>
    <t>Bourání mostních základů z betonu prostého</t>
  </si>
  <si>
    <t>1309654151</t>
  </si>
  <si>
    <t>Bourání mostních konstrukcí základů z prostého betonu</t>
  </si>
  <si>
    <t>"podkladní beton dlažby-nad stupněm"(60,0+37,0+39,0)*0,2</t>
  </si>
  <si>
    <t>"podkladní beton dlažby-vývar" (30+14,8+16,3)*0,2</t>
  </si>
  <si>
    <t xml:space="preserve">"podkladní beton dlažby-pod vývarem" 17,8*0,2 </t>
  </si>
  <si>
    <t>"podkladní beton dlažby-Klabava-pravý břeh" 40,0*0,2+0,8*4,4*0,2</t>
  </si>
  <si>
    <t>46</t>
  </si>
  <si>
    <t>985131111</t>
  </si>
  <si>
    <t>Očištění ploch stěn, rubu kleneb a podlah tlakovou vodou</t>
  </si>
  <si>
    <t>137890162</t>
  </si>
  <si>
    <t>"očištění stávajících kamenných kvádrů"  (0,55+0,58)*2*2+(0,58+0,3)*2*2+(0,55+0,3)*2*2</t>
  </si>
  <si>
    <t>47</t>
  </si>
  <si>
    <t>R01_10</t>
  </si>
  <si>
    <t>Kotvy chemickou patronou M 16-18 do betonu, ŽB nebo kamene s vyvrtáním otvoru</t>
  </si>
  <si>
    <t>ks</t>
  </si>
  <si>
    <t>-1302168261</t>
  </si>
  <si>
    <t>Kotvy chemické s vyvrtáním otvoru  do betonu, železobetonu nebo tvrdého kamene chemická patrona, velikost M 18</t>
  </si>
  <si>
    <t>"V ceně jsou započteny i náklady na:"</t>
  </si>
  <si>
    <t>"a) rozměření, vrtání a spotřebu vrtáků, náklady na vrtání příklepovými vrtáky"</t>
  </si>
  <si>
    <t>"b) vyfoukání otvoru, přípravu kotev k uložení do otvorů, vyplnění kotevních otvorů tmelem nebo chemickou patronou včetně dodávky materiálu"</t>
  </si>
  <si>
    <t xml:space="preserve">"V cenách jsou započteny i náklady na zasunutí výztuže do otvoru vyplněného chemickým tmelem nebo patronou" </t>
  </si>
  <si>
    <t>"č.5" 40</t>
  </si>
  <si>
    <t>"č.12" 20</t>
  </si>
  <si>
    <t>997</t>
  </si>
  <si>
    <t>Přesun sutě</t>
  </si>
  <si>
    <t>48</t>
  </si>
  <si>
    <t>R01_11</t>
  </si>
  <si>
    <t>Likvidace vybouraných hmot a suti - beton a kámen</t>
  </si>
  <si>
    <t>376077519</t>
  </si>
  <si>
    <t>Likvidace vybouraných hmot</t>
  </si>
  <si>
    <t>"v souladu s platnou legislativou včetně naložení, přemístění, uložení a poplatku za skládku"</t>
  </si>
  <si>
    <t>247,443+31,26*2,2</t>
  </si>
  <si>
    <t>998</t>
  </si>
  <si>
    <t>Přesun hmot</t>
  </si>
  <si>
    <t>49</t>
  </si>
  <si>
    <t>998332011</t>
  </si>
  <si>
    <t>Přesun hmot pro úpravy vodních toků a kanály</t>
  </si>
  <si>
    <t>-1087246112</t>
  </si>
  <si>
    <t>Přesun hmot pro úpravy vodních toků a kanály, hráze rybníků apod.  dopravní vzdálenost do 500 m</t>
  </si>
  <si>
    <t>02 - SO 02 Provizorní příjezd</t>
  </si>
  <si>
    <t xml:space="preserve">    5 - Komunikace pozemní</t>
  </si>
  <si>
    <t>Komunikace pozemní</t>
  </si>
  <si>
    <t>566901232</t>
  </si>
  <si>
    <t>Vyspravení podkladu po překopech ing sítí plochy přes 15 m2 štěrkodrtí tl. 150 mm</t>
  </si>
  <si>
    <t>-348541473</t>
  </si>
  <si>
    <t>Vyspravení podkladu po překopech inženýrských sítí plochy přes 15 m2 s rozprostřením a zhutněním štěrkodrtí tl. 150 mm</t>
  </si>
  <si>
    <t>10*3,5</t>
  </si>
  <si>
    <t>572211111</t>
  </si>
  <si>
    <t>Vyspravení výtluků na krajnicích a komunikacích kamenivem hrubým drceným</t>
  </si>
  <si>
    <t>-1534282876</t>
  </si>
  <si>
    <t>Vyspravení výtluků a propadlých míst na krajnicích a komunikacích s rozprostřením a zhutněním kamenivem hrubým drceným</t>
  </si>
  <si>
    <t>10,5*1,0*0,5</t>
  </si>
  <si>
    <t>572241112</t>
  </si>
  <si>
    <t>Vyspravení výtluků asfaltovým betonem ACO (AB) tl do 60 mm při vyspravované ploše do 10% na 1 km</t>
  </si>
  <si>
    <t>2002763809</t>
  </si>
  <si>
    <t>Vyspravení výtluků materiálem na bázi asfaltu s řezáním, vysekáním, očištěním, zaplněním směsí a zhutněním asfaltovým betonem ACO (AB) při vyspravované ploše na 1 km komunikace do 10 % tl. přes 40 do 60 mm</t>
  </si>
  <si>
    <t>R02_1</t>
  </si>
  <si>
    <t xml:space="preserve">Provizorní sjezd na zpevnění v korytě řeky </t>
  </si>
  <si>
    <t>-985710156</t>
  </si>
  <si>
    <t xml:space="preserve">Provizorní sjezd na ochranou zemní hrázku v korytě řeky </t>
  </si>
  <si>
    <t>"zřízení provizorního sjezdu na zpevnění v korytě řeky včetně následného zrušení dle specifikace PD"</t>
  </si>
  <si>
    <t>""příloha D.1.1 Technická zpráva, D.1.3 SO 02 Provizorní příjezd, C.4 Situace POV"</t>
  </si>
  <si>
    <t>"hutněný násyp sjezdu /dodávka vhodného zhutnitelného materiálu/, zpevnění povrchu např. silničními panely"</t>
  </si>
  <si>
    <t>"po dokončení stavby odstranění provizorního sjezdu"</t>
  </si>
  <si>
    <t>"zpevněný přejezd podzemního vedení plynovodu v místě vjezdu z místní komunikace"</t>
  </si>
  <si>
    <t>"v místě přejezdu podzemního vedení těžkou technikou po dobu stavby musí být přejezd zpevněn rozebíratelnými např. silničními panely"</t>
  </si>
  <si>
    <t>"úprava povrchu terénu po zrušení plochy pro provizorní příjezd – plošná úprava a vyrovnání povrchu terénu"</t>
  </si>
  <si>
    <t>R02_2</t>
  </si>
  <si>
    <t>Provizorní zatrubněný přejezd Klabavy</t>
  </si>
  <si>
    <t>229788637</t>
  </si>
  <si>
    <t>"zřízení provizorního zatrubněného přejezdu Klabavy včetně následného odstranění"</t>
  </si>
  <si>
    <t>"osazení potrubí OC DN300 /12 ks/ v délce 5,0 m uloženého do koryta řeky s obsypáním vhodnou hlinitopísčitou zeminou"</t>
  </si>
  <si>
    <t>"zpevnění povrchu např. silničními panely, po dokončení stavby odstranění provizorního přejezdu"</t>
  </si>
  <si>
    <t>"obnova původního koryta Klabavy v místě zpevněného přejezdu po jeho zrušení"</t>
  </si>
  <si>
    <t>"příloha D.1.1 Technická zpráva, D.1.3 SO 02 Provizorní příjezd, C.4 Situace POV"</t>
  </si>
  <si>
    <t>03 - Vedlejší rozpočtové náklady</t>
  </si>
  <si>
    <t>VRN - Vedlejší rozpočtové náklady</t>
  </si>
  <si>
    <t>VRN</t>
  </si>
  <si>
    <t>R03_01</t>
  </si>
  <si>
    <t>Zpracování pasportizace stavbou dotčených ploch a objektů</t>
  </si>
  <si>
    <t>1024</t>
  </si>
  <si>
    <t>364057263</t>
  </si>
  <si>
    <t>"Zpracování pasportizace stavbou dotčených ploc, příjezodvách tras a objektů"</t>
  </si>
  <si>
    <t>"zajištění fotodokumentace"</t>
  </si>
  <si>
    <t>R03_02</t>
  </si>
  <si>
    <t>Vytýčení inženýrských sítí</t>
  </si>
  <si>
    <t>445110105</t>
  </si>
  <si>
    <t>"Aktualizace vyjádření všech správců sítí, která pozbudou platnosti  v období mezi předáním staveniště a vytýčení sít"</t>
  </si>
  <si>
    <t>"vytýčení všech sítí  na stavbě v případě výskytu a koordinace postupu s jejich provozovateli"</t>
  </si>
  <si>
    <t>"Podrobné vytýčení včetně kopaných sond stávajícího přívodu vody pro koupaliště dle specifikace - viz. PD D.1.1 Technická zpráva"</t>
  </si>
  <si>
    <t>"Podrobné vytýčení včetně kopaných sond stávajícího plynovodu nad stupněm dle specifikace - viz. PD D.1.1 Technická zpráva"</t>
  </si>
  <si>
    <t>"Podrobné vytýčení stávajícího plynovodu, vodovodu, podzemního a nadzemního vedení VN dle specifikace - viz. PD D.1.1 Technická zpráva"</t>
  </si>
  <si>
    <t>"Zajištění souhlasu se stavebními pracemi v ochranných pásmech inženýrských sítí"</t>
  </si>
  <si>
    <t>R03_03</t>
  </si>
  <si>
    <t>Vytýčení stavby</t>
  </si>
  <si>
    <t>286373702</t>
  </si>
  <si>
    <t>"Vytýčení stavby (případně pozemků nebo provedení jiných geodetických prací ) odborně způsobilou osobou v oboru zeměměřictví"</t>
  </si>
  <si>
    <t>R03_04</t>
  </si>
  <si>
    <t>Dílenská a výrobní a realizační dokumentace</t>
  </si>
  <si>
    <t>-1645925818</t>
  </si>
  <si>
    <t>"Zpracování a předání doplněné dokumentace pro provádění stavby o realizační detaily stavby a technologické postupy zhotovitele-"</t>
  </si>
  <si>
    <t>"-dílenská a výrobní dokumentace"</t>
  </si>
  <si>
    <t>R03_05</t>
  </si>
  <si>
    <t xml:space="preserve">Povodňový plán a havarijní plán </t>
  </si>
  <si>
    <t>2012102026</t>
  </si>
  <si>
    <t>"Aktualizace a předání  Povodňového plánu - PP a havarijního plánu - HP stavby ve dvou písemných vyhotoveních"</t>
  </si>
  <si>
    <t>"včetně schválení PP příslušnou obcí, včetně schválení HP vodoprávním úřadem"</t>
  </si>
  <si>
    <t>"Opatření při výstavbě vyplývající z povodňového a havarijního plánu"</t>
  </si>
  <si>
    <t>R03_06</t>
  </si>
  <si>
    <t>Zajištění živočichů</t>
  </si>
  <si>
    <t>-772472720</t>
  </si>
  <si>
    <t>"zajištění slovení rybí obsádky a transfer živočichů k tomu oprávněnou osobou, včetně pořízení protokolu "</t>
  </si>
  <si>
    <t>" zajištění oznámení zahájení prací na vodním toku příslušnému uživateli rybářského revíru"</t>
  </si>
  <si>
    <t>"provedení (zabezpečení) případných opatření nezbytných pro ochranu zvláště chráněných živočichů a rostlin oprávněnou osobou vč. pořízení protokolu"</t>
  </si>
  <si>
    <t>1,0</t>
  </si>
  <si>
    <t>R03_07</t>
  </si>
  <si>
    <t>Aktualizace plánu BOZP a provedení opatření při výstavbě vyplývající z plánu BOZP</t>
  </si>
  <si>
    <t>-589890737</t>
  </si>
  <si>
    <t>R03_08</t>
  </si>
  <si>
    <t xml:space="preserve">Zařízení staveniště </t>
  </si>
  <si>
    <t>1343127018</t>
  </si>
  <si>
    <t xml:space="preserve">"Příprava a úprava staveniště, včetně staveništního zařízení a jeho následná likvidace po skončení stavby" </t>
  </si>
  <si>
    <t>"další opatření vyplývající z výzvy objednatele a návrhu SOD"</t>
  </si>
  <si>
    <t>R03_09</t>
  </si>
  <si>
    <t>Dokumentace skutečného provedení stavby</t>
  </si>
  <si>
    <t>-658814542</t>
  </si>
  <si>
    <t>"zpracování a předání  dokumentace skutečného provedení stavby (3pare + 3 v elektronické formě) objednateli"</t>
  </si>
  <si>
    <t>"zaměření skutečného provedení stavby - geodetická část dokumentace (3 pare + 3 v elektronické formě)"</t>
  </si>
  <si>
    <t>"v rozsahu odpovídajícím příslušným právním předpisům"</t>
  </si>
  <si>
    <t>"obsahující výškopisné a polohopisné zaměření na podkladě katastrální mapy"</t>
  </si>
  <si>
    <t>"pořízení fotodokumentace stavby - 1x CDrom"</t>
  </si>
  <si>
    <t>R03_10</t>
  </si>
  <si>
    <t>Protokolární předání stavbou dotčených pozemků a komunikací</t>
  </si>
  <si>
    <t>-38563789</t>
  </si>
  <si>
    <t>"Protokolární předání stavbou dotčených pozemků a komunikací, uvedení do původního stavu zpět jejich vlastníkům"</t>
  </si>
  <si>
    <t>R03_11</t>
  </si>
  <si>
    <t>Dopravní opatření</t>
  </si>
  <si>
    <t>-690694347</t>
  </si>
  <si>
    <t>"projednání a zajištění zvláštního užívání komunikací a veřejných ploch, včetně zajištění dopravního značení v místě vjezdu na staveniště"</t>
  </si>
  <si>
    <t>"v rozsahu nezbytném pro řádné a bezpečné provádění stavby"</t>
  </si>
  <si>
    <t>R03_12</t>
  </si>
  <si>
    <t>Účast geotechnika na stavbě</t>
  </si>
  <si>
    <t>1098894744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</si>
</sst>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4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>
      <alignment horizontal="center" vertical="center"/>
    </xf>
    <xf numFmtId="49" fontId="36" fillId="0" borderId="22" xfId="0" applyNumberFormat="1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center" vertical="center" wrapText="1"/>
    </xf>
    <xf numFmtId="4" fontId="36" fillId="0" borderId="22" xfId="0" applyNumberFormat="1" applyFont="1" applyBorder="1" applyAlignment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topLeftCell="A89" workbookViewId="0">
      <selection activeCell="AG95" sqref="AG95:AM95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6</v>
      </c>
    </row>
    <row r="5" spans="1:74" ht="12" customHeight="1">
      <c r="B5" s="19"/>
      <c r="D5" s="23" t="s">
        <v>12</v>
      </c>
      <c r="K5" s="192" t="s">
        <v>13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R5" s="19"/>
      <c r="BE5" s="189" t="s">
        <v>14</v>
      </c>
      <c r="BS5" s="16" t="s">
        <v>6</v>
      </c>
    </row>
    <row r="6" spans="1:74" ht="36.950000000000003" customHeight="1">
      <c r="B6" s="19"/>
      <c r="D6" s="25" t="s">
        <v>15</v>
      </c>
      <c r="K6" s="194" t="s">
        <v>16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R6" s="19"/>
      <c r="BE6" s="190"/>
      <c r="BS6" s="16" t="s">
        <v>6</v>
      </c>
    </row>
    <row r="7" spans="1:74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190"/>
      <c r="BS7" s="16" t="s">
        <v>6</v>
      </c>
    </row>
    <row r="8" spans="1:74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190"/>
      <c r="BS8" s="16" t="s">
        <v>6</v>
      </c>
    </row>
    <row r="9" spans="1:74" ht="14.45" customHeight="1">
      <c r="B9" s="19"/>
      <c r="AR9" s="19"/>
      <c r="BE9" s="190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25</v>
      </c>
      <c r="AR10" s="19"/>
      <c r="BE10" s="190"/>
      <c r="BS10" s="16" t="s">
        <v>6</v>
      </c>
    </row>
    <row r="11" spans="1:74" ht="18.399999999999999" customHeight="1">
      <c r="B11" s="19"/>
      <c r="E11" s="24" t="s">
        <v>26</v>
      </c>
      <c r="AK11" s="26" t="s">
        <v>27</v>
      </c>
      <c r="AN11" s="24" t="s">
        <v>1</v>
      </c>
      <c r="AR11" s="19"/>
      <c r="BE11" s="190"/>
      <c r="BS11" s="16" t="s">
        <v>6</v>
      </c>
    </row>
    <row r="12" spans="1:74" ht="6.95" customHeight="1">
      <c r="B12" s="19"/>
      <c r="AR12" s="19"/>
      <c r="BE12" s="190"/>
      <c r="BS12" s="16" t="s">
        <v>6</v>
      </c>
    </row>
    <row r="13" spans="1:74" ht="12" customHeight="1">
      <c r="B13" s="19"/>
      <c r="D13" s="26" t="s">
        <v>28</v>
      </c>
      <c r="AK13" s="26" t="s">
        <v>24</v>
      </c>
      <c r="AN13" s="28" t="s">
        <v>29</v>
      </c>
      <c r="AR13" s="19"/>
      <c r="BE13" s="190"/>
      <c r="BS13" s="16" t="s">
        <v>6</v>
      </c>
    </row>
    <row r="14" spans="1:74" ht="12.75">
      <c r="B14" s="19"/>
      <c r="E14" s="195" t="s">
        <v>29</v>
      </c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26" t="s">
        <v>27</v>
      </c>
      <c r="AN14" s="28" t="s">
        <v>29</v>
      </c>
      <c r="AR14" s="19"/>
      <c r="BE14" s="190"/>
      <c r="BS14" s="16" t="s">
        <v>6</v>
      </c>
    </row>
    <row r="15" spans="1:74" ht="6.95" customHeight="1">
      <c r="B15" s="19"/>
      <c r="AR15" s="19"/>
      <c r="BE15" s="190"/>
      <c r="BS15" s="16" t="s">
        <v>4</v>
      </c>
    </row>
    <row r="16" spans="1:74" ht="12" customHeight="1">
      <c r="B16" s="19"/>
      <c r="D16" s="26" t="s">
        <v>30</v>
      </c>
      <c r="AK16" s="26" t="s">
        <v>24</v>
      </c>
      <c r="AN16" s="24" t="s">
        <v>31</v>
      </c>
      <c r="AR16" s="19"/>
      <c r="BE16" s="190"/>
      <c r="BS16" s="16" t="s">
        <v>4</v>
      </c>
    </row>
    <row r="17" spans="2:71" ht="18.399999999999999" customHeight="1">
      <c r="B17" s="19"/>
      <c r="E17" s="24" t="s">
        <v>32</v>
      </c>
      <c r="AK17" s="26" t="s">
        <v>27</v>
      </c>
      <c r="AN17" s="24" t="s">
        <v>1</v>
      </c>
      <c r="AR17" s="19"/>
      <c r="BE17" s="190"/>
      <c r="BS17" s="16" t="s">
        <v>33</v>
      </c>
    </row>
    <row r="18" spans="2:71" ht="6.95" customHeight="1">
      <c r="B18" s="19"/>
      <c r="AR18" s="19"/>
      <c r="BE18" s="190"/>
      <c r="BS18" s="16" t="s">
        <v>6</v>
      </c>
    </row>
    <row r="19" spans="2:71" ht="12" customHeight="1">
      <c r="B19" s="19"/>
      <c r="D19" s="26" t="s">
        <v>34</v>
      </c>
      <c r="AK19" s="26" t="s">
        <v>24</v>
      </c>
      <c r="AN19" s="24" t="s">
        <v>31</v>
      </c>
      <c r="AR19" s="19"/>
      <c r="BE19" s="190"/>
      <c r="BS19" s="16" t="s">
        <v>6</v>
      </c>
    </row>
    <row r="20" spans="2:71" ht="18.399999999999999" customHeight="1">
      <c r="B20" s="19"/>
      <c r="E20" s="24" t="s">
        <v>32</v>
      </c>
      <c r="AK20" s="26" t="s">
        <v>27</v>
      </c>
      <c r="AN20" s="24" t="s">
        <v>1</v>
      </c>
      <c r="AR20" s="19"/>
      <c r="BE20" s="190"/>
      <c r="BS20" s="16" t="s">
        <v>33</v>
      </c>
    </row>
    <row r="21" spans="2:71" ht="6.95" customHeight="1">
      <c r="B21" s="19"/>
      <c r="AR21" s="19"/>
      <c r="BE21" s="190"/>
    </row>
    <row r="22" spans="2:71" ht="12" customHeight="1">
      <c r="B22" s="19"/>
      <c r="D22" s="26" t="s">
        <v>35</v>
      </c>
      <c r="AR22" s="19"/>
      <c r="BE22" s="190"/>
    </row>
    <row r="23" spans="2:71" ht="16.5" customHeight="1">
      <c r="B23" s="19"/>
      <c r="E23" s="197" t="s">
        <v>1</v>
      </c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R23" s="19"/>
      <c r="BE23" s="190"/>
    </row>
    <row r="24" spans="2:71" ht="6.95" customHeight="1">
      <c r="B24" s="19"/>
      <c r="AR24" s="19"/>
      <c r="BE24" s="190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90"/>
    </row>
    <row r="26" spans="2:71" s="1" customFormat="1" ht="25.9" customHeight="1">
      <c r="B26" s="31"/>
      <c r="D26" s="32" t="s">
        <v>36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98">
        <f>ROUND(AG94,2)</f>
        <v>0</v>
      </c>
      <c r="AL26" s="199"/>
      <c r="AM26" s="199"/>
      <c r="AN26" s="199"/>
      <c r="AO26" s="199"/>
      <c r="AR26" s="31"/>
      <c r="BE26" s="190"/>
    </row>
    <row r="27" spans="2:71" s="1" customFormat="1" ht="6.95" customHeight="1">
      <c r="B27" s="31"/>
      <c r="AR27" s="31"/>
      <c r="BE27" s="190"/>
    </row>
    <row r="28" spans="2:71" s="1" customFormat="1" ht="12.75">
      <c r="B28" s="31"/>
      <c r="L28" s="200" t="s">
        <v>37</v>
      </c>
      <c r="M28" s="200"/>
      <c r="N28" s="200"/>
      <c r="O28" s="200"/>
      <c r="P28" s="200"/>
      <c r="W28" s="200" t="s">
        <v>38</v>
      </c>
      <c r="X28" s="200"/>
      <c r="Y28" s="200"/>
      <c r="Z28" s="200"/>
      <c r="AA28" s="200"/>
      <c r="AB28" s="200"/>
      <c r="AC28" s="200"/>
      <c r="AD28" s="200"/>
      <c r="AE28" s="200"/>
      <c r="AK28" s="200" t="s">
        <v>39</v>
      </c>
      <c r="AL28" s="200"/>
      <c r="AM28" s="200"/>
      <c r="AN28" s="200"/>
      <c r="AO28" s="200"/>
      <c r="AR28" s="31"/>
      <c r="BE28" s="190"/>
    </row>
    <row r="29" spans="2:71" s="2" customFormat="1" ht="14.45" customHeight="1">
      <c r="B29" s="35"/>
      <c r="D29" s="26" t="s">
        <v>40</v>
      </c>
      <c r="F29" s="26" t="s">
        <v>41</v>
      </c>
      <c r="L29" s="188">
        <v>0.21</v>
      </c>
      <c r="M29" s="187"/>
      <c r="N29" s="187"/>
      <c r="O29" s="187"/>
      <c r="P29" s="187"/>
      <c r="W29" s="186">
        <f>ROUND(AZ94, 2)</f>
        <v>0</v>
      </c>
      <c r="X29" s="187"/>
      <c r="Y29" s="187"/>
      <c r="Z29" s="187"/>
      <c r="AA29" s="187"/>
      <c r="AB29" s="187"/>
      <c r="AC29" s="187"/>
      <c r="AD29" s="187"/>
      <c r="AE29" s="187"/>
      <c r="AK29" s="186">
        <f>ROUND(AV94, 2)</f>
        <v>0</v>
      </c>
      <c r="AL29" s="187"/>
      <c r="AM29" s="187"/>
      <c r="AN29" s="187"/>
      <c r="AO29" s="187"/>
      <c r="AR29" s="35"/>
      <c r="BE29" s="191"/>
    </row>
    <row r="30" spans="2:71" s="2" customFormat="1" ht="14.45" customHeight="1">
      <c r="B30" s="35"/>
      <c r="F30" s="26" t="s">
        <v>42</v>
      </c>
      <c r="L30" s="188">
        <v>0.15</v>
      </c>
      <c r="M30" s="187"/>
      <c r="N30" s="187"/>
      <c r="O30" s="187"/>
      <c r="P30" s="187"/>
      <c r="W30" s="186">
        <f>ROUND(BA94, 2)</f>
        <v>0</v>
      </c>
      <c r="X30" s="187"/>
      <c r="Y30" s="187"/>
      <c r="Z30" s="187"/>
      <c r="AA30" s="187"/>
      <c r="AB30" s="187"/>
      <c r="AC30" s="187"/>
      <c r="AD30" s="187"/>
      <c r="AE30" s="187"/>
      <c r="AK30" s="186">
        <f>ROUND(AW94, 2)</f>
        <v>0</v>
      </c>
      <c r="AL30" s="187"/>
      <c r="AM30" s="187"/>
      <c r="AN30" s="187"/>
      <c r="AO30" s="187"/>
      <c r="AR30" s="35"/>
      <c r="BE30" s="191"/>
    </row>
    <row r="31" spans="2:71" s="2" customFormat="1" ht="14.45" hidden="1" customHeight="1">
      <c r="B31" s="35"/>
      <c r="F31" s="26" t="s">
        <v>43</v>
      </c>
      <c r="L31" s="188">
        <v>0.21</v>
      </c>
      <c r="M31" s="187"/>
      <c r="N31" s="187"/>
      <c r="O31" s="187"/>
      <c r="P31" s="187"/>
      <c r="W31" s="186">
        <f>ROUND(BB94, 2)</f>
        <v>0</v>
      </c>
      <c r="X31" s="187"/>
      <c r="Y31" s="187"/>
      <c r="Z31" s="187"/>
      <c r="AA31" s="187"/>
      <c r="AB31" s="187"/>
      <c r="AC31" s="187"/>
      <c r="AD31" s="187"/>
      <c r="AE31" s="187"/>
      <c r="AK31" s="186">
        <v>0</v>
      </c>
      <c r="AL31" s="187"/>
      <c r="AM31" s="187"/>
      <c r="AN31" s="187"/>
      <c r="AO31" s="187"/>
      <c r="AR31" s="35"/>
      <c r="BE31" s="191"/>
    </row>
    <row r="32" spans="2:71" s="2" customFormat="1" ht="14.45" hidden="1" customHeight="1">
      <c r="B32" s="35"/>
      <c r="F32" s="26" t="s">
        <v>44</v>
      </c>
      <c r="L32" s="188">
        <v>0.15</v>
      </c>
      <c r="M32" s="187"/>
      <c r="N32" s="187"/>
      <c r="O32" s="187"/>
      <c r="P32" s="187"/>
      <c r="W32" s="186">
        <f>ROUND(BC94, 2)</f>
        <v>0</v>
      </c>
      <c r="X32" s="187"/>
      <c r="Y32" s="187"/>
      <c r="Z32" s="187"/>
      <c r="AA32" s="187"/>
      <c r="AB32" s="187"/>
      <c r="AC32" s="187"/>
      <c r="AD32" s="187"/>
      <c r="AE32" s="187"/>
      <c r="AK32" s="186">
        <v>0</v>
      </c>
      <c r="AL32" s="187"/>
      <c r="AM32" s="187"/>
      <c r="AN32" s="187"/>
      <c r="AO32" s="187"/>
      <c r="AR32" s="35"/>
      <c r="BE32" s="191"/>
    </row>
    <row r="33" spans="2:57" s="2" customFormat="1" ht="14.45" hidden="1" customHeight="1">
      <c r="B33" s="35"/>
      <c r="F33" s="26" t="s">
        <v>45</v>
      </c>
      <c r="L33" s="188">
        <v>0</v>
      </c>
      <c r="M33" s="187"/>
      <c r="N33" s="187"/>
      <c r="O33" s="187"/>
      <c r="P33" s="187"/>
      <c r="W33" s="186">
        <f>ROUND(BD94, 2)</f>
        <v>0</v>
      </c>
      <c r="X33" s="187"/>
      <c r="Y33" s="187"/>
      <c r="Z33" s="187"/>
      <c r="AA33" s="187"/>
      <c r="AB33" s="187"/>
      <c r="AC33" s="187"/>
      <c r="AD33" s="187"/>
      <c r="AE33" s="187"/>
      <c r="AK33" s="186">
        <v>0</v>
      </c>
      <c r="AL33" s="187"/>
      <c r="AM33" s="187"/>
      <c r="AN33" s="187"/>
      <c r="AO33" s="187"/>
      <c r="AR33" s="35"/>
      <c r="BE33" s="191"/>
    </row>
    <row r="34" spans="2:57" s="1" customFormat="1" ht="6.95" customHeight="1">
      <c r="B34" s="31"/>
      <c r="AR34" s="31"/>
      <c r="BE34" s="190"/>
    </row>
    <row r="35" spans="2:57" s="1" customFormat="1" ht="25.9" customHeight="1">
      <c r="B35" s="31"/>
      <c r="C35" s="36"/>
      <c r="D35" s="37" t="s">
        <v>46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47</v>
      </c>
      <c r="U35" s="38"/>
      <c r="V35" s="38"/>
      <c r="W35" s="38"/>
      <c r="X35" s="220" t="s">
        <v>48</v>
      </c>
      <c r="Y35" s="221"/>
      <c r="Z35" s="221"/>
      <c r="AA35" s="221"/>
      <c r="AB35" s="221"/>
      <c r="AC35" s="38"/>
      <c r="AD35" s="38"/>
      <c r="AE35" s="38"/>
      <c r="AF35" s="38"/>
      <c r="AG35" s="38"/>
      <c r="AH35" s="38"/>
      <c r="AI35" s="38"/>
      <c r="AJ35" s="38"/>
      <c r="AK35" s="222">
        <f>SUM(AK26:AK33)</f>
        <v>0</v>
      </c>
      <c r="AL35" s="221"/>
      <c r="AM35" s="221"/>
      <c r="AN35" s="221"/>
      <c r="AO35" s="223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49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50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51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52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51</v>
      </c>
      <c r="AI60" s="33"/>
      <c r="AJ60" s="33"/>
      <c r="AK60" s="33"/>
      <c r="AL60" s="33"/>
      <c r="AM60" s="42" t="s">
        <v>52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53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54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51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52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51</v>
      </c>
      <c r="AI75" s="33"/>
      <c r="AJ75" s="33"/>
      <c r="AK75" s="33"/>
      <c r="AL75" s="33"/>
      <c r="AM75" s="42" t="s">
        <v>52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55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12</v>
      </c>
      <c r="L84" s="3" t="str">
        <f>K5</f>
        <v>388</v>
      </c>
      <c r="AR84" s="47"/>
    </row>
    <row r="85" spans="1:91" s="4" customFormat="1" ht="36.950000000000003" customHeight="1">
      <c r="B85" s="48"/>
      <c r="C85" s="49" t="s">
        <v>15</v>
      </c>
      <c r="L85" s="211" t="str">
        <f>K6</f>
        <v>Holoubkovský potok ř.km 0,000-0,030, Rokycany, oprava dlažeb a stupně</v>
      </c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212"/>
      <c r="Z85" s="212"/>
      <c r="AA85" s="212"/>
      <c r="AB85" s="212"/>
      <c r="AC85" s="212"/>
      <c r="AD85" s="212"/>
      <c r="AE85" s="212"/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19</v>
      </c>
      <c r="L87" s="50" t="str">
        <f>IF(K8="","",K8)</f>
        <v>Holoubkovský potok</v>
      </c>
      <c r="AI87" s="26" t="s">
        <v>21</v>
      </c>
      <c r="AM87" s="213" t="str">
        <f>IF(AN8= "","",AN8)</f>
        <v>15. 4. 2022</v>
      </c>
      <c r="AN87" s="213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23</v>
      </c>
      <c r="L89" s="3" t="str">
        <f>IF(E11= "","",E11)</f>
        <v>Povodí Vltavy s.p.</v>
      </c>
      <c r="AI89" s="26" t="s">
        <v>30</v>
      </c>
      <c r="AM89" s="214" t="str">
        <f>IF(E17="","",E17)</f>
        <v>Ing. Jiří Tägl</v>
      </c>
      <c r="AN89" s="215"/>
      <c r="AO89" s="215"/>
      <c r="AP89" s="215"/>
      <c r="AR89" s="31"/>
      <c r="AS89" s="216" t="s">
        <v>56</v>
      </c>
      <c r="AT89" s="217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28</v>
      </c>
      <c r="L90" s="3" t="str">
        <f>IF(E14= "Vyplň údaj","",E14)</f>
        <v/>
      </c>
      <c r="AI90" s="26" t="s">
        <v>34</v>
      </c>
      <c r="AM90" s="214" t="str">
        <f>IF(E20="","",E20)</f>
        <v>Ing. Jiří Tägl</v>
      </c>
      <c r="AN90" s="215"/>
      <c r="AO90" s="215"/>
      <c r="AP90" s="215"/>
      <c r="AR90" s="31"/>
      <c r="AS90" s="218"/>
      <c r="AT90" s="219"/>
      <c r="BD90" s="55"/>
    </row>
    <row r="91" spans="1:91" s="1" customFormat="1" ht="10.9" customHeight="1">
      <c r="B91" s="31"/>
      <c r="AR91" s="31"/>
      <c r="AS91" s="218"/>
      <c r="AT91" s="219"/>
      <c r="BD91" s="55"/>
    </row>
    <row r="92" spans="1:91" s="1" customFormat="1" ht="29.25" customHeight="1">
      <c r="B92" s="31"/>
      <c r="C92" s="204" t="s">
        <v>57</v>
      </c>
      <c r="D92" s="205"/>
      <c r="E92" s="205"/>
      <c r="F92" s="205"/>
      <c r="G92" s="205"/>
      <c r="H92" s="56"/>
      <c r="I92" s="206" t="s">
        <v>58</v>
      </c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7" t="s">
        <v>59</v>
      </c>
      <c r="AH92" s="205"/>
      <c r="AI92" s="205"/>
      <c r="AJ92" s="205"/>
      <c r="AK92" s="205"/>
      <c r="AL92" s="205"/>
      <c r="AM92" s="205"/>
      <c r="AN92" s="206" t="s">
        <v>60</v>
      </c>
      <c r="AO92" s="205"/>
      <c r="AP92" s="208"/>
      <c r="AQ92" s="57" t="s">
        <v>61</v>
      </c>
      <c r="AR92" s="31"/>
      <c r="AS92" s="58" t="s">
        <v>62</v>
      </c>
      <c r="AT92" s="59" t="s">
        <v>63</v>
      </c>
      <c r="AU92" s="59" t="s">
        <v>64</v>
      </c>
      <c r="AV92" s="59" t="s">
        <v>65</v>
      </c>
      <c r="AW92" s="59" t="s">
        <v>66</v>
      </c>
      <c r="AX92" s="59" t="s">
        <v>67</v>
      </c>
      <c r="AY92" s="59" t="s">
        <v>68</v>
      </c>
      <c r="AZ92" s="59" t="s">
        <v>69</v>
      </c>
      <c r="BA92" s="59" t="s">
        <v>70</v>
      </c>
      <c r="BB92" s="59" t="s">
        <v>71</v>
      </c>
      <c r="BC92" s="59" t="s">
        <v>72</v>
      </c>
      <c r="BD92" s="60" t="s">
        <v>73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74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9">
        <f>ROUND(SUM(AG95:AG97),2)</f>
        <v>0</v>
      </c>
      <c r="AH94" s="209"/>
      <c r="AI94" s="209"/>
      <c r="AJ94" s="209"/>
      <c r="AK94" s="209"/>
      <c r="AL94" s="209"/>
      <c r="AM94" s="209"/>
      <c r="AN94" s="210">
        <f>SUM(AG94,AT94)</f>
        <v>0</v>
      </c>
      <c r="AO94" s="210"/>
      <c r="AP94" s="210"/>
      <c r="AQ94" s="66" t="s">
        <v>1</v>
      </c>
      <c r="AR94" s="62"/>
      <c r="AS94" s="67">
        <f>ROUND(SUM(AS95:AS97),2)</f>
        <v>0</v>
      </c>
      <c r="AT94" s="68">
        <f>ROUND(SUM(AV94:AW94),2)</f>
        <v>0</v>
      </c>
      <c r="AU94" s="69">
        <f>ROUND(SUM(AU95:AU97),5)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ROUND(SUM(AZ95:AZ97),2)</f>
        <v>0</v>
      </c>
      <c r="BA94" s="68">
        <f>ROUND(SUM(BA95:BA97),2)</f>
        <v>0</v>
      </c>
      <c r="BB94" s="68">
        <f>ROUND(SUM(BB95:BB97),2)</f>
        <v>0</v>
      </c>
      <c r="BC94" s="68">
        <f>ROUND(SUM(BC95:BC97),2)</f>
        <v>0</v>
      </c>
      <c r="BD94" s="70">
        <f>ROUND(SUM(BD95:BD97),2)</f>
        <v>0</v>
      </c>
      <c r="BS94" s="71" t="s">
        <v>75</v>
      </c>
      <c r="BT94" s="71" t="s">
        <v>76</v>
      </c>
      <c r="BU94" s="72" t="s">
        <v>77</v>
      </c>
      <c r="BV94" s="71" t="s">
        <v>78</v>
      </c>
      <c r="BW94" s="71" t="s">
        <v>5</v>
      </c>
      <c r="BX94" s="71" t="s">
        <v>79</v>
      </c>
      <c r="CL94" s="71" t="s">
        <v>1</v>
      </c>
    </row>
    <row r="95" spans="1:91" s="6" customFormat="1" ht="16.5" customHeight="1">
      <c r="A95" s="73" t="s">
        <v>80</v>
      </c>
      <c r="B95" s="74"/>
      <c r="C95" s="75"/>
      <c r="D95" s="203" t="s">
        <v>81</v>
      </c>
      <c r="E95" s="203"/>
      <c r="F95" s="203"/>
      <c r="G95" s="203"/>
      <c r="H95" s="203"/>
      <c r="I95" s="76"/>
      <c r="J95" s="203" t="s">
        <v>82</v>
      </c>
      <c r="K95" s="203"/>
      <c r="L95" s="203"/>
      <c r="M95" s="203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  <c r="AC95" s="203"/>
      <c r="AD95" s="203"/>
      <c r="AE95" s="203"/>
      <c r="AF95" s="203"/>
      <c r="AG95" s="201">
        <f>'01 - SO 01 Oprava dlažeb ...'!J30</f>
        <v>0</v>
      </c>
      <c r="AH95" s="202"/>
      <c r="AI95" s="202"/>
      <c r="AJ95" s="202"/>
      <c r="AK95" s="202"/>
      <c r="AL95" s="202"/>
      <c r="AM95" s="202"/>
      <c r="AN95" s="201">
        <f>SUM(AG95,AT95)</f>
        <v>0</v>
      </c>
      <c r="AO95" s="202"/>
      <c r="AP95" s="202"/>
      <c r="AQ95" s="77" t="s">
        <v>83</v>
      </c>
      <c r="AR95" s="74"/>
      <c r="AS95" s="78">
        <v>0</v>
      </c>
      <c r="AT95" s="79">
        <f>ROUND(SUM(AV95:AW95),2)</f>
        <v>0</v>
      </c>
      <c r="AU95" s="80">
        <f>'01 - SO 01 Oprava dlažeb ...'!P123</f>
        <v>0</v>
      </c>
      <c r="AV95" s="79">
        <f>'01 - SO 01 Oprava dlažeb ...'!J33</f>
        <v>0</v>
      </c>
      <c r="AW95" s="79">
        <f>'01 - SO 01 Oprava dlažeb ...'!J34</f>
        <v>0</v>
      </c>
      <c r="AX95" s="79">
        <f>'01 - SO 01 Oprava dlažeb ...'!J35</f>
        <v>0</v>
      </c>
      <c r="AY95" s="79">
        <f>'01 - SO 01 Oprava dlažeb ...'!J36</f>
        <v>0</v>
      </c>
      <c r="AZ95" s="79">
        <f>'01 - SO 01 Oprava dlažeb ...'!F33</f>
        <v>0</v>
      </c>
      <c r="BA95" s="79">
        <f>'01 - SO 01 Oprava dlažeb ...'!F34</f>
        <v>0</v>
      </c>
      <c r="BB95" s="79">
        <f>'01 - SO 01 Oprava dlažeb ...'!F35</f>
        <v>0</v>
      </c>
      <c r="BC95" s="79">
        <f>'01 - SO 01 Oprava dlažeb ...'!F36</f>
        <v>0</v>
      </c>
      <c r="BD95" s="81">
        <f>'01 - SO 01 Oprava dlažeb ...'!F37</f>
        <v>0</v>
      </c>
      <c r="BT95" s="82" t="s">
        <v>84</v>
      </c>
      <c r="BV95" s="82" t="s">
        <v>78</v>
      </c>
      <c r="BW95" s="82" t="s">
        <v>85</v>
      </c>
      <c r="BX95" s="82" t="s">
        <v>5</v>
      </c>
      <c r="CL95" s="82" t="s">
        <v>1</v>
      </c>
      <c r="CM95" s="82" t="s">
        <v>86</v>
      </c>
    </row>
    <row r="96" spans="1:91" s="6" customFormat="1" ht="16.5" customHeight="1">
      <c r="A96" s="73" t="s">
        <v>80</v>
      </c>
      <c r="B96" s="74"/>
      <c r="C96" s="75"/>
      <c r="D96" s="203" t="s">
        <v>87</v>
      </c>
      <c r="E96" s="203"/>
      <c r="F96" s="203"/>
      <c r="G96" s="203"/>
      <c r="H96" s="203"/>
      <c r="I96" s="76"/>
      <c r="J96" s="203" t="s">
        <v>88</v>
      </c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1">
        <f>'02 - SO 02 Provizorní pří...'!J30</f>
        <v>0</v>
      </c>
      <c r="AH96" s="202"/>
      <c r="AI96" s="202"/>
      <c r="AJ96" s="202"/>
      <c r="AK96" s="202"/>
      <c r="AL96" s="202"/>
      <c r="AM96" s="202"/>
      <c r="AN96" s="201">
        <f>SUM(AG96,AT96)</f>
        <v>0</v>
      </c>
      <c r="AO96" s="202"/>
      <c r="AP96" s="202"/>
      <c r="AQ96" s="77" t="s">
        <v>83</v>
      </c>
      <c r="AR96" s="74"/>
      <c r="AS96" s="78">
        <v>0</v>
      </c>
      <c r="AT96" s="79">
        <f>ROUND(SUM(AV96:AW96),2)</f>
        <v>0</v>
      </c>
      <c r="AU96" s="80">
        <f>'02 - SO 02 Provizorní pří...'!P120</f>
        <v>0</v>
      </c>
      <c r="AV96" s="79">
        <f>'02 - SO 02 Provizorní pří...'!J33</f>
        <v>0</v>
      </c>
      <c r="AW96" s="79">
        <f>'02 - SO 02 Provizorní pří...'!J34</f>
        <v>0</v>
      </c>
      <c r="AX96" s="79">
        <f>'02 - SO 02 Provizorní pří...'!J35</f>
        <v>0</v>
      </c>
      <c r="AY96" s="79">
        <f>'02 - SO 02 Provizorní pří...'!J36</f>
        <v>0</v>
      </c>
      <c r="AZ96" s="79">
        <f>'02 - SO 02 Provizorní pří...'!F33</f>
        <v>0</v>
      </c>
      <c r="BA96" s="79">
        <f>'02 - SO 02 Provizorní pří...'!F34</f>
        <v>0</v>
      </c>
      <c r="BB96" s="79">
        <f>'02 - SO 02 Provizorní pří...'!F35</f>
        <v>0</v>
      </c>
      <c r="BC96" s="79">
        <f>'02 - SO 02 Provizorní pří...'!F36</f>
        <v>0</v>
      </c>
      <c r="BD96" s="81">
        <f>'02 - SO 02 Provizorní pří...'!F37</f>
        <v>0</v>
      </c>
      <c r="BT96" s="82" t="s">
        <v>84</v>
      </c>
      <c r="BV96" s="82" t="s">
        <v>78</v>
      </c>
      <c r="BW96" s="82" t="s">
        <v>89</v>
      </c>
      <c r="BX96" s="82" t="s">
        <v>5</v>
      </c>
      <c r="CL96" s="82" t="s">
        <v>1</v>
      </c>
      <c r="CM96" s="82" t="s">
        <v>86</v>
      </c>
    </row>
    <row r="97" spans="1:91" s="6" customFormat="1" ht="16.5" customHeight="1">
      <c r="A97" s="73" t="s">
        <v>80</v>
      </c>
      <c r="B97" s="74"/>
      <c r="C97" s="75"/>
      <c r="D97" s="203" t="s">
        <v>90</v>
      </c>
      <c r="E97" s="203"/>
      <c r="F97" s="203"/>
      <c r="G97" s="203"/>
      <c r="H97" s="203"/>
      <c r="I97" s="76"/>
      <c r="J97" s="203" t="s">
        <v>91</v>
      </c>
      <c r="K97" s="203"/>
      <c r="L97" s="203"/>
      <c r="M97" s="203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  <c r="AC97" s="203"/>
      <c r="AD97" s="203"/>
      <c r="AE97" s="203"/>
      <c r="AF97" s="203"/>
      <c r="AG97" s="201">
        <f>'03 - Vedlejší rozpočtové ...'!J30</f>
        <v>0</v>
      </c>
      <c r="AH97" s="202"/>
      <c r="AI97" s="202"/>
      <c r="AJ97" s="202"/>
      <c r="AK97" s="202"/>
      <c r="AL97" s="202"/>
      <c r="AM97" s="202"/>
      <c r="AN97" s="201">
        <f>SUM(AG97,AT97)</f>
        <v>0</v>
      </c>
      <c r="AO97" s="202"/>
      <c r="AP97" s="202"/>
      <c r="AQ97" s="77" t="s">
        <v>83</v>
      </c>
      <c r="AR97" s="74"/>
      <c r="AS97" s="83">
        <v>0</v>
      </c>
      <c r="AT97" s="84">
        <f>ROUND(SUM(AV97:AW97),2)</f>
        <v>0</v>
      </c>
      <c r="AU97" s="85">
        <f>'03 - Vedlejší rozpočtové ...'!P117</f>
        <v>0</v>
      </c>
      <c r="AV97" s="84">
        <f>'03 - Vedlejší rozpočtové ...'!J33</f>
        <v>0</v>
      </c>
      <c r="AW97" s="84">
        <f>'03 - Vedlejší rozpočtové ...'!J34</f>
        <v>0</v>
      </c>
      <c r="AX97" s="84">
        <f>'03 - Vedlejší rozpočtové ...'!J35</f>
        <v>0</v>
      </c>
      <c r="AY97" s="84">
        <f>'03 - Vedlejší rozpočtové ...'!J36</f>
        <v>0</v>
      </c>
      <c r="AZ97" s="84">
        <f>'03 - Vedlejší rozpočtové ...'!F33</f>
        <v>0</v>
      </c>
      <c r="BA97" s="84">
        <f>'03 - Vedlejší rozpočtové ...'!F34</f>
        <v>0</v>
      </c>
      <c r="BB97" s="84">
        <f>'03 - Vedlejší rozpočtové ...'!F35</f>
        <v>0</v>
      </c>
      <c r="BC97" s="84">
        <f>'03 - Vedlejší rozpočtové ...'!F36</f>
        <v>0</v>
      </c>
      <c r="BD97" s="86">
        <f>'03 - Vedlejší rozpočtové ...'!F37</f>
        <v>0</v>
      </c>
      <c r="BT97" s="82" t="s">
        <v>84</v>
      </c>
      <c r="BV97" s="82" t="s">
        <v>78</v>
      </c>
      <c r="BW97" s="82" t="s">
        <v>92</v>
      </c>
      <c r="BX97" s="82" t="s">
        <v>5</v>
      </c>
      <c r="CL97" s="82" t="s">
        <v>1</v>
      </c>
      <c r="CM97" s="82" t="s">
        <v>86</v>
      </c>
    </row>
    <row r="98" spans="1:91" s="1" customFormat="1" ht="30" customHeight="1">
      <c r="B98" s="31"/>
      <c r="AR98" s="31"/>
    </row>
    <row r="99" spans="1:91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31"/>
    </row>
  </sheetData>
  <sheetProtection algorithmName="SHA-512" hashValue="7ynzjw9M1BUO1Im3r5jykjhVN+8JJakYI533gT1Yb27gzFdyG6CpJA4XvlZkEf+/f9yi7OASRPNhxLKswPPWCA==" saltValue="JFfZxde1UiFr6dIesksUE47z3B6BQwJw3GKzFnHk5ULU3mbIo80xldBvcz6NVWP20RFoEMAlglVZKzyvLqllPg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</mergeCells>
  <hyperlinks>
    <hyperlink ref="A95" location="'01 - SO 01 Oprava dlažeb ...'!C2" display="/" xr:uid="{00000000-0004-0000-0000-000000000000}"/>
    <hyperlink ref="A96" location="'02 - SO 02 Provizorní pří...'!C2" display="/" xr:uid="{00000000-0004-0000-0000-000001000000}"/>
    <hyperlink ref="A97" location="'03 - Vedlejší rozpočtové 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78"/>
  <sheetViews>
    <sheetView showGridLines="0" topLeftCell="A152" workbookViewId="0">
      <selection activeCell="J97" sqref="J9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6" t="s">
        <v>85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93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25" t="str">
        <f>'Rekapitulace stavby'!K6</f>
        <v>Holoubkovský potok ř.km 0,000-0,030, Rokycany, oprava dlažeb a stupně</v>
      </c>
      <c r="F7" s="226"/>
      <c r="G7" s="226"/>
      <c r="H7" s="226"/>
      <c r="L7" s="19"/>
    </row>
    <row r="8" spans="2:46" s="1" customFormat="1" ht="12" customHeight="1">
      <c r="B8" s="31"/>
      <c r="D8" s="26" t="s">
        <v>94</v>
      </c>
      <c r="L8" s="31"/>
    </row>
    <row r="9" spans="2:46" s="1" customFormat="1" ht="16.5" customHeight="1">
      <c r="B9" s="31"/>
      <c r="E9" s="211" t="s">
        <v>95</v>
      </c>
      <c r="F9" s="224"/>
      <c r="G9" s="224"/>
      <c r="H9" s="224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1" t="str">
        <f>'Rekapitulace stavby'!AN8</f>
        <v>15. 4. 2022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25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24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2"/>
      <c r="G18" s="192"/>
      <c r="H18" s="19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24</v>
      </c>
      <c r="J20" s="24" t="s">
        <v>31</v>
      </c>
      <c r="L20" s="31"/>
    </row>
    <row r="21" spans="2:12" s="1" customFormat="1" ht="18" customHeight="1">
      <c r="B21" s="31"/>
      <c r="E21" s="24" t="s">
        <v>32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34</v>
      </c>
      <c r="I23" s="26" t="s">
        <v>24</v>
      </c>
      <c r="J23" s="24" t="s">
        <v>31</v>
      </c>
      <c r="L23" s="31"/>
    </row>
    <row r="24" spans="2:12" s="1" customFormat="1" ht="18" customHeight="1">
      <c r="B24" s="31"/>
      <c r="E24" s="24" t="s">
        <v>32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197" t="s">
        <v>1</v>
      </c>
      <c r="F27" s="197"/>
      <c r="G27" s="197"/>
      <c r="H27" s="197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ROUND(J123,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0">
        <f>ROUND((SUM(BE123:BE377)),  2)</f>
        <v>0</v>
      </c>
      <c r="I33" s="91">
        <v>0.21</v>
      </c>
      <c r="J33" s="90">
        <f>ROUND(((SUM(BE123:BE377))*I33),  2)</f>
        <v>0</v>
      </c>
      <c r="L33" s="31"/>
    </row>
    <row r="34" spans="2:12" s="1" customFormat="1" ht="14.45" customHeight="1">
      <c r="B34" s="31"/>
      <c r="E34" s="26" t="s">
        <v>42</v>
      </c>
      <c r="F34" s="90">
        <f>ROUND((SUM(BF123:BF377)),  2)</f>
        <v>0</v>
      </c>
      <c r="I34" s="91">
        <v>0.15</v>
      </c>
      <c r="J34" s="90">
        <f>ROUND(((SUM(BF123:BF377))*I34),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0">
        <f>ROUND((SUM(BG123:BG377)),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0">
        <f>ROUND((SUM(BH123:BH377)),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0">
        <f>ROUND((SUM(BI123:BI377)),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96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25" t="str">
        <f>E7</f>
        <v>Holoubkovský potok ř.km 0,000-0,030, Rokycany, oprava dlažeb a stupně</v>
      </c>
      <c r="F85" s="226"/>
      <c r="G85" s="226"/>
      <c r="H85" s="226"/>
      <c r="L85" s="31"/>
    </row>
    <row r="86" spans="2:47" s="1" customFormat="1" ht="12" customHeight="1">
      <c r="B86" s="31"/>
      <c r="C86" s="26" t="s">
        <v>94</v>
      </c>
      <c r="L86" s="31"/>
    </row>
    <row r="87" spans="2:47" s="1" customFormat="1" ht="16.5" customHeight="1">
      <c r="B87" s="31"/>
      <c r="E87" s="211" t="str">
        <f>E9</f>
        <v>01 - SO 01 Oprava dlažeb a stupně</v>
      </c>
      <c r="F87" s="224"/>
      <c r="G87" s="224"/>
      <c r="H87" s="22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Holoubkovský potok</v>
      </c>
      <c r="I89" s="26" t="s">
        <v>21</v>
      </c>
      <c r="J89" s="51" t="str">
        <f>IF(J12="","",J12)</f>
        <v>15. 4. 2022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Povodí Vltavy s.p.</v>
      </c>
      <c r="I91" s="26" t="s">
        <v>30</v>
      </c>
      <c r="J91" s="29" t="str">
        <f>E21</f>
        <v>Ing. Jiří Tägl</v>
      </c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34</v>
      </c>
      <c r="J92" s="29" t="str">
        <f>E24</f>
        <v>Ing. Jiří Tägl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97</v>
      </c>
      <c r="D94" s="92"/>
      <c r="E94" s="92"/>
      <c r="F94" s="92"/>
      <c r="G94" s="92"/>
      <c r="H94" s="92"/>
      <c r="I94" s="92"/>
      <c r="J94" s="101" t="s">
        <v>98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99</v>
      </c>
      <c r="J96" s="65">
        <f>J123</f>
        <v>0</v>
      </c>
      <c r="L96" s="31"/>
      <c r="AU96" s="16" t="s">
        <v>100</v>
      </c>
    </row>
    <row r="97" spans="2:12" s="8" customFormat="1" ht="24.95" customHeight="1">
      <c r="B97" s="103"/>
      <c r="D97" s="104" t="s">
        <v>101</v>
      </c>
      <c r="E97" s="105"/>
      <c r="F97" s="105"/>
      <c r="G97" s="105"/>
      <c r="H97" s="105"/>
      <c r="I97" s="105"/>
      <c r="J97" s="106">
        <f>J124</f>
        <v>0</v>
      </c>
      <c r="L97" s="103"/>
    </row>
    <row r="98" spans="2:12" s="9" customFormat="1" ht="19.899999999999999" customHeight="1">
      <c r="B98" s="107"/>
      <c r="D98" s="108" t="s">
        <v>102</v>
      </c>
      <c r="E98" s="109"/>
      <c r="F98" s="109"/>
      <c r="G98" s="109"/>
      <c r="H98" s="109"/>
      <c r="I98" s="109"/>
      <c r="J98" s="110">
        <f>J125</f>
        <v>0</v>
      </c>
      <c r="L98" s="107"/>
    </row>
    <row r="99" spans="2:12" s="9" customFormat="1" ht="19.899999999999999" customHeight="1">
      <c r="B99" s="107"/>
      <c r="D99" s="108" t="s">
        <v>103</v>
      </c>
      <c r="E99" s="109"/>
      <c r="F99" s="109"/>
      <c r="G99" s="109"/>
      <c r="H99" s="109"/>
      <c r="I99" s="109"/>
      <c r="J99" s="110">
        <f>J255</f>
        <v>0</v>
      </c>
      <c r="L99" s="107"/>
    </row>
    <row r="100" spans="2:12" s="9" customFormat="1" ht="19.899999999999999" customHeight="1">
      <c r="B100" s="107"/>
      <c r="D100" s="108" t="s">
        <v>104</v>
      </c>
      <c r="E100" s="109"/>
      <c r="F100" s="109"/>
      <c r="G100" s="109"/>
      <c r="H100" s="109"/>
      <c r="I100" s="109"/>
      <c r="J100" s="110">
        <f>J292</f>
        <v>0</v>
      </c>
      <c r="L100" s="107"/>
    </row>
    <row r="101" spans="2:12" s="9" customFormat="1" ht="19.899999999999999" customHeight="1">
      <c r="B101" s="107"/>
      <c r="D101" s="108" t="s">
        <v>105</v>
      </c>
      <c r="E101" s="109"/>
      <c r="F101" s="109"/>
      <c r="G101" s="109"/>
      <c r="H101" s="109"/>
      <c r="I101" s="109"/>
      <c r="J101" s="110">
        <f>J347</f>
        <v>0</v>
      </c>
      <c r="L101" s="107"/>
    </row>
    <row r="102" spans="2:12" s="9" customFormat="1" ht="19.899999999999999" customHeight="1">
      <c r="B102" s="107"/>
      <c r="D102" s="108" t="s">
        <v>106</v>
      </c>
      <c r="E102" s="109"/>
      <c r="F102" s="109"/>
      <c r="G102" s="109"/>
      <c r="H102" s="109"/>
      <c r="I102" s="109"/>
      <c r="J102" s="110">
        <f>J370</f>
        <v>0</v>
      </c>
      <c r="L102" s="107"/>
    </row>
    <row r="103" spans="2:12" s="9" customFormat="1" ht="19.899999999999999" customHeight="1">
      <c r="B103" s="107"/>
      <c r="D103" s="108" t="s">
        <v>107</v>
      </c>
      <c r="E103" s="109"/>
      <c r="F103" s="109"/>
      <c r="G103" s="109"/>
      <c r="H103" s="109"/>
      <c r="I103" s="109"/>
      <c r="J103" s="110">
        <f>J375</f>
        <v>0</v>
      </c>
      <c r="L103" s="107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108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15</v>
      </c>
      <c r="L112" s="31"/>
    </row>
    <row r="113" spans="2:65" s="1" customFormat="1" ht="16.5" customHeight="1">
      <c r="B113" s="31"/>
      <c r="E113" s="225" t="str">
        <f>E7</f>
        <v>Holoubkovský potok ř.km 0,000-0,030, Rokycany, oprava dlažeb a stupně</v>
      </c>
      <c r="F113" s="226"/>
      <c r="G113" s="226"/>
      <c r="H113" s="226"/>
      <c r="L113" s="31"/>
    </row>
    <row r="114" spans="2:65" s="1" customFormat="1" ht="12" customHeight="1">
      <c r="B114" s="31"/>
      <c r="C114" s="26" t="s">
        <v>94</v>
      </c>
      <c r="L114" s="31"/>
    </row>
    <row r="115" spans="2:65" s="1" customFormat="1" ht="16.5" customHeight="1">
      <c r="B115" s="31"/>
      <c r="E115" s="211" t="str">
        <f>E9</f>
        <v>01 - SO 01 Oprava dlažeb a stupně</v>
      </c>
      <c r="F115" s="224"/>
      <c r="G115" s="224"/>
      <c r="H115" s="224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19</v>
      </c>
      <c r="F117" s="24" t="str">
        <f>F12</f>
        <v>Holoubkovský potok</v>
      </c>
      <c r="I117" s="26" t="s">
        <v>21</v>
      </c>
      <c r="J117" s="51" t="str">
        <f>IF(J12="","",J12)</f>
        <v>15. 4. 2022</v>
      </c>
      <c r="L117" s="31"/>
    </row>
    <row r="118" spans="2:65" s="1" customFormat="1" ht="6.95" customHeight="1">
      <c r="B118" s="31"/>
      <c r="L118" s="31"/>
    </row>
    <row r="119" spans="2:65" s="1" customFormat="1" ht="15.2" customHeight="1">
      <c r="B119" s="31"/>
      <c r="C119" s="26" t="s">
        <v>23</v>
      </c>
      <c r="F119" s="24" t="str">
        <f>E15</f>
        <v>Povodí Vltavy s.p.</v>
      </c>
      <c r="I119" s="26" t="s">
        <v>30</v>
      </c>
      <c r="J119" s="29" t="str">
        <f>E21</f>
        <v>Ing. Jiří Tägl</v>
      </c>
      <c r="L119" s="31"/>
    </row>
    <row r="120" spans="2:65" s="1" customFormat="1" ht="15.2" customHeight="1">
      <c r="B120" s="31"/>
      <c r="C120" s="26" t="s">
        <v>28</v>
      </c>
      <c r="F120" s="24" t="str">
        <f>IF(E18="","",E18)</f>
        <v>Vyplň údaj</v>
      </c>
      <c r="I120" s="26" t="s">
        <v>34</v>
      </c>
      <c r="J120" s="29" t="str">
        <f>E24</f>
        <v>Ing. Jiří Tägl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11"/>
      <c r="C122" s="112" t="s">
        <v>109</v>
      </c>
      <c r="D122" s="113" t="s">
        <v>61</v>
      </c>
      <c r="E122" s="113" t="s">
        <v>57</v>
      </c>
      <c r="F122" s="113" t="s">
        <v>58</v>
      </c>
      <c r="G122" s="113" t="s">
        <v>110</v>
      </c>
      <c r="H122" s="113" t="s">
        <v>111</v>
      </c>
      <c r="I122" s="113" t="s">
        <v>112</v>
      </c>
      <c r="J122" s="113" t="s">
        <v>98</v>
      </c>
      <c r="K122" s="114" t="s">
        <v>113</v>
      </c>
      <c r="L122" s="111"/>
      <c r="M122" s="58" t="s">
        <v>1</v>
      </c>
      <c r="N122" s="59" t="s">
        <v>40</v>
      </c>
      <c r="O122" s="59" t="s">
        <v>114</v>
      </c>
      <c r="P122" s="59" t="s">
        <v>115</v>
      </c>
      <c r="Q122" s="59" t="s">
        <v>116</v>
      </c>
      <c r="R122" s="59" t="s">
        <v>117</v>
      </c>
      <c r="S122" s="59" t="s">
        <v>118</v>
      </c>
      <c r="T122" s="60" t="s">
        <v>119</v>
      </c>
    </row>
    <row r="123" spans="2:65" s="1" customFormat="1" ht="22.9" customHeight="1">
      <c r="B123" s="31"/>
      <c r="C123" s="63" t="s">
        <v>120</v>
      </c>
      <c r="J123" s="115">
        <f>BK123</f>
        <v>0</v>
      </c>
      <c r="L123" s="31"/>
      <c r="M123" s="61"/>
      <c r="N123" s="52"/>
      <c r="O123" s="52"/>
      <c r="P123" s="116">
        <f>P124</f>
        <v>0</v>
      </c>
      <c r="Q123" s="52"/>
      <c r="R123" s="116">
        <f>R124</f>
        <v>454.2460944</v>
      </c>
      <c r="S123" s="52"/>
      <c r="T123" s="117">
        <f>T124</f>
        <v>247.44299999999998</v>
      </c>
      <c r="AT123" s="16" t="s">
        <v>75</v>
      </c>
      <c r="AU123" s="16" t="s">
        <v>100</v>
      </c>
      <c r="BK123" s="118">
        <f>BK124</f>
        <v>0</v>
      </c>
    </row>
    <row r="124" spans="2:65" s="11" customFormat="1" ht="25.9" customHeight="1">
      <c r="B124" s="119"/>
      <c r="D124" s="120" t="s">
        <v>75</v>
      </c>
      <c r="E124" s="121" t="s">
        <v>121</v>
      </c>
      <c r="F124" s="121" t="s">
        <v>122</v>
      </c>
      <c r="I124" s="122"/>
      <c r="J124" s="123">
        <f>BK124</f>
        <v>0</v>
      </c>
      <c r="L124" s="119"/>
      <c r="M124" s="124"/>
      <c r="P124" s="125">
        <f>P125+P255+P292+P347+P370+P375</f>
        <v>0</v>
      </c>
      <c r="R124" s="125">
        <f>R125+R255+R292+R347+R370+R375</f>
        <v>454.2460944</v>
      </c>
      <c r="T124" s="126">
        <f>T125+T255+T292+T347+T370+T375</f>
        <v>247.44299999999998</v>
      </c>
      <c r="AR124" s="120" t="s">
        <v>84</v>
      </c>
      <c r="AT124" s="127" t="s">
        <v>75</v>
      </c>
      <c r="AU124" s="127" t="s">
        <v>76</v>
      </c>
      <c r="AY124" s="120" t="s">
        <v>123</v>
      </c>
      <c r="BK124" s="128">
        <f>BK125+BK255+BK292+BK347+BK370+BK375</f>
        <v>0</v>
      </c>
    </row>
    <row r="125" spans="2:65" s="11" customFormat="1" ht="22.9" customHeight="1">
      <c r="B125" s="119"/>
      <c r="D125" s="120" t="s">
        <v>75</v>
      </c>
      <c r="E125" s="129" t="s">
        <v>84</v>
      </c>
      <c r="F125" s="129" t="s">
        <v>124</v>
      </c>
      <c r="I125" s="122"/>
      <c r="J125" s="130">
        <f>BK125</f>
        <v>0</v>
      </c>
      <c r="L125" s="119"/>
      <c r="M125" s="124"/>
      <c r="P125" s="125">
        <f>SUM(P126:P254)</f>
        <v>0</v>
      </c>
      <c r="R125" s="125">
        <f>SUM(R126:R254)</f>
        <v>3.8413999999999997</v>
      </c>
      <c r="T125" s="126">
        <f>SUM(T126:T254)</f>
        <v>132.42699999999999</v>
      </c>
      <c r="AR125" s="120" t="s">
        <v>84</v>
      </c>
      <c r="AT125" s="127" t="s">
        <v>75</v>
      </c>
      <c r="AU125" s="127" t="s">
        <v>84</v>
      </c>
      <c r="AY125" s="120" t="s">
        <v>123</v>
      </c>
      <c r="BK125" s="128">
        <f>SUM(BK126:BK254)</f>
        <v>0</v>
      </c>
    </row>
    <row r="126" spans="2:65" s="1" customFormat="1" ht="16.5" customHeight="1">
      <c r="B126" s="31"/>
      <c r="C126" s="131" t="s">
        <v>84</v>
      </c>
      <c r="D126" s="131" t="s">
        <v>125</v>
      </c>
      <c r="E126" s="132" t="s">
        <v>126</v>
      </c>
      <c r="F126" s="133" t="s">
        <v>127</v>
      </c>
      <c r="G126" s="134" t="s">
        <v>128</v>
      </c>
      <c r="H126" s="135">
        <v>1</v>
      </c>
      <c r="I126" s="136"/>
      <c r="J126" s="135">
        <f>ROUND(I126*H126,2)</f>
        <v>0</v>
      </c>
      <c r="K126" s="133" t="s">
        <v>1</v>
      </c>
      <c r="L126" s="31"/>
      <c r="M126" s="137" t="s">
        <v>1</v>
      </c>
      <c r="N126" s="138" t="s">
        <v>41</v>
      </c>
      <c r="P126" s="139">
        <f>O126*H126</f>
        <v>0</v>
      </c>
      <c r="Q126" s="139">
        <v>0</v>
      </c>
      <c r="R126" s="139">
        <f>Q126*H126</f>
        <v>0</v>
      </c>
      <c r="S126" s="139">
        <v>0</v>
      </c>
      <c r="T126" s="140">
        <f>S126*H126</f>
        <v>0</v>
      </c>
      <c r="AR126" s="141" t="s">
        <v>129</v>
      </c>
      <c r="AT126" s="141" t="s">
        <v>125</v>
      </c>
      <c r="AU126" s="141" t="s">
        <v>86</v>
      </c>
      <c r="AY126" s="16" t="s">
        <v>123</v>
      </c>
      <c r="BE126" s="142">
        <f>IF(N126="základní",J126,0)</f>
        <v>0</v>
      </c>
      <c r="BF126" s="142">
        <f>IF(N126="snížená",J126,0)</f>
        <v>0</v>
      </c>
      <c r="BG126" s="142">
        <f>IF(N126="zákl. přenesená",J126,0)</f>
        <v>0</v>
      </c>
      <c r="BH126" s="142">
        <f>IF(N126="sníž. přenesená",J126,0)</f>
        <v>0</v>
      </c>
      <c r="BI126" s="142">
        <f>IF(N126="nulová",J126,0)</f>
        <v>0</v>
      </c>
      <c r="BJ126" s="16" t="s">
        <v>84</v>
      </c>
      <c r="BK126" s="142">
        <f>ROUND(I126*H126,2)</f>
        <v>0</v>
      </c>
      <c r="BL126" s="16" t="s">
        <v>129</v>
      </c>
      <c r="BM126" s="141" t="s">
        <v>130</v>
      </c>
    </row>
    <row r="127" spans="2:65" s="1" customFormat="1">
      <c r="B127" s="31"/>
      <c r="D127" s="143" t="s">
        <v>131</v>
      </c>
      <c r="F127" s="144" t="s">
        <v>132</v>
      </c>
      <c r="I127" s="145"/>
      <c r="L127" s="31"/>
      <c r="M127" s="146"/>
      <c r="T127" s="55"/>
      <c r="AT127" s="16" t="s">
        <v>131</v>
      </c>
      <c r="AU127" s="16" t="s">
        <v>86</v>
      </c>
    </row>
    <row r="128" spans="2:65" s="12" customFormat="1">
      <c r="B128" s="147"/>
      <c r="D128" s="143" t="s">
        <v>133</v>
      </c>
      <c r="E128" s="148" t="s">
        <v>1</v>
      </c>
      <c r="F128" s="149" t="s">
        <v>134</v>
      </c>
      <c r="H128" s="148" t="s">
        <v>1</v>
      </c>
      <c r="I128" s="150"/>
      <c r="L128" s="147"/>
      <c r="M128" s="151"/>
      <c r="T128" s="152"/>
      <c r="AT128" s="148" t="s">
        <v>133</v>
      </c>
      <c r="AU128" s="148" t="s">
        <v>86</v>
      </c>
      <c r="AV128" s="12" t="s">
        <v>84</v>
      </c>
      <c r="AW128" s="12" t="s">
        <v>33</v>
      </c>
      <c r="AX128" s="12" t="s">
        <v>76</v>
      </c>
      <c r="AY128" s="148" t="s">
        <v>123</v>
      </c>
    </row>
    <row r="129" spans="2:65" s="12" customFormat="1" ht="22.5">
      <c r="B129" s="147"/>
      <c r="D129" s="143" t="s">
        <v>133</v>
      </c>
      <c r="E129" s="148" t="s">
        <v>1</v>
      </c>
      <c r="F129" s="149" t="s">
        <v>135</v>
      </c>
      <c r="H129" s="148" t="s">
        <v>1</v>
      </c>
      <c r="I129" s="150"/>
      <c r="L129" s="147"/>
      <c r="M129" s="151"/>
      <c r="T129" s="152"/>
      <c r="AT129" s="148" t="s">
        <v>133</v>
      </c>
      <c r="AU129" s="148" t="s">
        <v>86</v>
      </c>
      <c r="AV129" s="12" t="s">
        <v>84</v>
      </c>
      <c r="AW129" s="12" t="s">
        <v>33</v>
      </c>
      <c r="AX129" s="12" t="s">
        <v>76</v>
      </c>
      <c r="AY129" s="148" t="s">
        <v>123</v>
      </c>
    </row>
    <row r="130" spans="2:65" s="12" customFormat="1">
      <c r="B130" s="147"/>
      <c r="D130" s="143" t="s">
        <v>133</v>
      </c>
      <c r="E130" s="148" t="s">
        <v>1</v>
      </c>
      <c r="F130" s="149" t="s">
        <v>136</v>
      </c>
      <c r="H130" s="148" t="s">
        <v>1</v>
      </c>
      <c r="I130" s="150"/>
      <c r="L130" s="147"/>
      <c r="M130" s="151"/>
      <c r="T130" s="152"/>
      <c r="AT130" s="148" t="s">
        <v>133</v>
      </c>
      <c r="AU130" s="148" t="s">
        <v>86</v>
      </c>
      <c r="AV130" s="12" t="s">
        <v>84</v>
      </c>
      <c r="AW130" s="12" t="s">
        <v>33</v>
      </c>
      <c r="AX130" s="12" t="s">
        <v>76</v>
      </c>
      <c r="AY130" s="148" t="s">
        <v>123</v>
      </c>
    </row>
    <row r="131" spans="2:65" s="12" customFormat="1" ht="22.5">
      <c r="B131" s="147"/>
      <c r="D131" s="143" t="s">
        <v>133</v>
      </c>
      <c r="E131" s="148" t="s">
        <v>1</v>
      </c>
      <c r="F131" s="149" t="s">
        <v>137</v>
      </c>
      <c r="H131" s="148" t="s">
        <v>1</v>
      </c>
      <c r="I131" s="150"/>
      <c r="L131" s="147"/>
      <c r="M131" s="151"/>
      <c r="T131" s="152"/>
      <c r="AT131" s="148" t="s">
        <v>133</v>
      </c>
      <c r="AU131" s="148" t="s">
        <v>86</v>
      </c>
      <c r="AV131" s="12" t="s">
        <v>84</v>
      </c>
      <c r="AW131" s="12" t="s">
        <v>33</v>
      </c>
      <c r="AX131" s="12" t="s">
        <v>76</v>
      </c>
      <c r="AY131" s="148" t="s">
        <v>123</v>
      </c>
    </row>
    <row r="132" spans="2:65" s="12" customFormat="1">
      <c r="B132" s="147"/>
      <c r="D132" s="143" t="s">
        <v>133</v>
      </c>
      <c r="E132" s="148" t="s">
        <v>1</v>
      </c>
      <c r="F132" s="149" t="s">
        <v>138</v>
      </c>
      <c r="H132" s="148" t="s">
        <v>1</v>
      </c>
      <c r="I132" s="150"/>
      <c r="L132" s="147"/>
      <c r="M132" s="151"/>
      <c r="T132" s="152"/>
      <c r="AT132" s="148" t="s">
        <v>133</v>
      </c>
      <c r="AU132" s="148" t="s">
        <v>86</v>
      </c>
      <c r="AV132" s="12" t="s">
        <v>84</v>
      </c>
      <c r="AW132" s="12" t="s">
        <v>33</v>
      </c>
      <c r="AX132" s="12" t="s">
        <v>76</v>
      </c>
      <c r="AY132" s="148" t="s">
        <v>123</v>
      </c>
    </row>
    <row r="133" spans="2:65" s="12" customFormat="1">
      <c r="B133" s="147"/>
      <c r="D133" s="143" t="s">
        <v>133</v>
      </c>
      <c r="E133" s="148" t="s">
        <v>1</v>
      </c>
      <c r="F133" s="149" t="s">
        <v>139</v>
      </c>
      <c r="H133" s="148" t="s">
        <v>1</v>
      </c>
      <c r="I133" s="150"/>
      <c r="L133" s="147"/>
      <c r="M133" s="151"/>
      <c r="T133" s="152"/>
      <c r="AT133" s="148" t="s">
        <v>133</v>
      </c>
      <c r="AU133" s="148" t="s">
        <v>86</v>
      </c>
      <c r="AV133" s="12" t="s">
        <v>84</v>
      </c>
      <c r="AW133" s="12" t="s">
        <v>33</v>
      </c>
      <c r="AX133" s="12" t="s">
        <v>76</v>
      </c>
      <c r="AY133" s="148" t="s">
        <v>123</v>
      </c>
    </row>
    <row r="134" spans="2:65" s="12" customFormat="1">
      <c r="B134" s="147"/>
      <c r="D134" s="143" t="s">
        <v>133</v>
      </c>
      <c r="E134" s="148" t="s">
        <v>1</v>
      </c>
      <c r="F134" s="149" t="s">
        <v>140</v>
      </c>
      <c r="H134" s="148" t="s">
        <v>1</v>
      </c>
      <c r="I134" s="150"/>
      <c r="L134" s="147"/>
      <c r="M134" s="151"/>
      <c r="T134" s="152"/>
      <c r="AT134" s="148" t="s">
        <v>133</v>
      </c>
      <c r="AU134" s="148" t="s">
        <v>86</v>
      </c>
      <c r="AV134" s="12" t="s">
        <v>84</v>
      </c>
      <c r="AW134" s="12" t="s">
        <v>33</v>
      </c>
      <c r="AX134" s="12" t="s">
        <v>76</v>
      </c>
      <c r="AY134" s="148" t="s">
        <v>123</v>
      </c>
    </row>
    <row r="135" spans="2:65" s="13" customFormat="1">
      <c r="B135" s="153"/>
      <c r="D135" s="143" t="s">
        <v>133</v>
      </c>
      <c r="E135" s="154" t="s">
        <v>1</v>
      </c>
      <c r="F135" s="155" t="s">
        <v>84</v>
      </c>
      <c r="H135" s="156">
        <v>1</v>
      </c>
      <c r="I135" s="157"/>
      <c r="L135" s="153"/>
      <c r="M135" s="158"/>
      <c r="T135" s="159"/>
      <c r="AT135" s="154" t="s">
        <v>133</v>
      </c>
      <c r="AU135" s="154" t="s">
        <v>86</v>
      </c>
      <c r="AV135" s="13" t="s">
        <v>86</v>
      </c>
      <c r="AW135" s="13" t="s">
        <v>33</v>
      </c>
      <c r="AX135" s="13" t="s">
        <v>84</v>
      </c>
      <c r="AY135" s="154" t="s">
        <v>123</v>
      </c>
    </row>
    <row r="136" spans="2:65" s="1" customFormat="1" ht="16.5" customHeight="1">
      <c r="B136" s="31"/>
      <c r="C136" s="131" t="s">
        <v>86</v>
      </c>
      <c r="D136" s="131" t="s">
        <v>125</v>
      </c>
      <c r="E136" s="132" t="s">
        <v>141</v>
      </c>
      <c r="F136" s="133" t="s">
        <v>142</v>
      </c>
      <c r="G136" s="134" t="s">
        <v>128</v>
      </c>
      <c r="H136" s="135">
        <v>1</v>
      </c>
      <c r="I136" s="136"/>
      <c r="J136" s="135">
        <f>ROUND(I136*H136,2)</f>
        <v>0</v>
      </c>
      <c r="K136" s="133" t="s">
        <v>1</v>
      </c>
      <c r="L136" s="31"/>
      <c r="M136" s="137" t="s">
        <v>1</v>
      </c>
      <c r="N136" s="138" t="s">
        <v>41</v>
      </c>
      <c r="P136" s="139">
        <f>O136*H136</f>
        <v>0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129</v>
      </c>
      <c r="AT136" s="141" t="s">
        <v>125</v>
      </c>
      <c r="AU136" s="141" t="s">
        <v>86</v>
      </c>
      <c r="AY136" s="16" t="s">
        <v>123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6" t="s">
        <v>84</v>
      </c>
      <c r="BK136" s="142">
        <f>ROUND(I136*H136,2)</f>
        <v>0</v>
      </c>
      <c r="BL136" s="16" t="s">
        <v>129</v>
      </c>
      <c r="BM136" s="141" t="s">
        <v>143</v>
      </c>
    </row>
    <row r="137" spans="2:65" s="1" customFormat="1">
      <c r="B137" s="31"/>
      <c r="D137" s="143" t="s">
        <v>131</v>
      </c>
      <c r="F137" s="144" t="s">
        <v>132</v>
      </c>
      <c r="I137" s="145"/>
      <c r="L137" s="31"/>
      <c r="M137" s="146"/>
      <c r="T137" s="55"/>
      <c r="AT137" s="16" t="s">
        <v>131</v>
      </c>
      <c r="AU137" s="16" t="s">
        <v>86</v>
      </c>
    </row>
    <row r="138" spans="2:65" s="12" customFormat="1">
      <c r="B138" s="147"/>
      <c r="D138" s="143" t="s">
        <v>133</v>
      </c>
      <c r="E138" s="148" t="s">
        <v>1</v>
      </c>
      <c r="F138" s="149" t="s">
        <v>144</v>
      </c>
      <c r="H138" s="148" t="s">
        <v>1</v>
      </c>
      <c r="I138" s="150"/>
      <c r="L138" s="147"/>
      <c r="M138" s="151"/>
      <c r="T138" s="152"/>
      <c r="AT138" s="148" t="s">
        <v>133</v>
      </c>
      <c r="AU138" s="148" t="s">
        <v>86</v>
      </c>
      <c r="AV138" s="12" t="s">
        <v>84</v>
      </c>
      <c r="AW138" s="12" t="s">
        <v>33</v>
      </c>
      <c r="AX138" s="12" t="s">
        <v>76</v>
      </c>
      <c r="AY138" s="148" t="s">
        <v>123</v>
      </c>
    </row>
    <row r="139" spans="2:65" s="12" customFormat="1">
      <c r="B139" s="147"/>
      <c r="D139" s="143" t="s">
        <v>133</v>
      </c>
      <c r="E139" s="148" t="s">
        <v>1</v>
      </c>
      <c r="F139" s="149" t="s">
        <v>145</v>
      </c>
      <c r="H139" s="148" t="s">
        <v>1</v>
      </c>
      <c r="I139" s="150"/>
      <c r="L139" s="147"/>
      <c r="M139" s="151"/>
      <c r="T139" s="152"/>
      <c r="AT139" s="148" t="s">
        <v>133</v>
      </c>
      <c r="AU139" s="148" t="s">
        <v>86</v>
      </c>
      <c r="AV139" s="12" t="s">
        <v>84</v>
      </c>
      <c r="AW139" s="12" t="s">
        <v>33</v>
      </c>
      <c r="AX139" s="12" t="s">
        <v>76</v>
      </c>
      <c r="AY139" s="148" t="s">
        <v>123</v>
      </c>
    </row>
    <row r="140" spans="2:65" s="12" customFormat="1">
      <c r="B140" s="147"/>
      <c r="D140" s="143" t="s">
        <v>133</v>
      </c>
      <c r="E140" s="148" t="s">
        <v>1</v>
      </c>
      <c r="F140" s="149" t="s">
        <v>146</v>
      </c>
      <c r="H140" s="148" t="s">
        <v>1</v>
      </c>
      <c r="I140" s="150"/>
      <c r="L140" s="147"/>
      <c r="M140" s="151"/>
      <c r="T140" s="152"/>
      <c r="AT140" s="148" t="s">
        <v>133</v>
      </c>
      <c r="AU140" s="148" t="s">
        <v>86</v>
      </c>
      <c r="AV140" s="12" t="s">
        <v>84</v>
      </c>
      <c r="AW140" s="12" t="s">
        <v>33</v>
      </c>
      <c r="AX140" s="12" t="s">
        <v>76</v>
      </c>
      <c r="AY140" s="148" t="s">
        <v>123</v>
      </c>
    </row>
    <row r="141" spans="2:65" s="12" customFormat="1">
      <c r="B141" s="147"/>
      <c r="D141" s="143" t="s">
        <v>133</v>
      </c>
      <c r="E141" s="148" t="s">
        <v>1</v>
      </c>
      <c r="F141" s="149" t="s">
        <v>140</v>
      </c>
      <c r="H141" s="148" t="s">
        <v>1</v>
      </c>
      <c r="I141" s="150"/>
      <c r="L141" s="147"/>
      <c r="M141" s="151"/>
      <c r="T141" s="152"/>
      <c r="AT141" s="148" t="s">
        <v>133</v>
      </c>
      <c r="AU141" s="148" t="s">
        <v>86</v>
      </c>
      <c r="AV141" s="12" t="s">
        <v>84</v>
      </c>
      <c r="AW141" s="12" t="s">
        <v>33</v>
      </c>
      <c r="AX141" s="12" t="s">
        <v>76</v>
      </c>
      <c r="AY141" s="148" t="s">
        <v>123</v>
      </c>
    </row>
    <row r="142" spans="2:65" s="13" customFormat="1">
      <c r="B142" s="153"/>
      <c r="D142" s="143" t="s">
        <v>133</v>
      </c>
      <c r="E142" s="154" t="s">
        <v>1</v>
      </c>
      <c r="F142" s="155" t="s">
        <v>84</v>
      </c>
      <c r="H142" s="156">
        <v>1</v>
      </c>
      <c r="I142" s="157"/>
      <c r="L142" s="153"/>
      <c r="M142" s="158"/>
      <c r="T142" s="159"/>
      <c r="AT142" s="154" t="s">
        <v>133</v>
      </c>
      <c r="AU142" s="154" t="s">
        <v>86</v>
      </c>
      <c r="AV142" s="13" t="s">
        <v>86</v>
      </c>
      <c r="AW142" s="13" t="s">
        <v>33</v>
      </c>
      <c r="AX142" s="13" t="s">
        <v>84</v>
      </c>
      <c r="AY142" s="154" t="s">
        <v>123</v>
      </c>
    </row>
    <row r="143" spans="2:65" s="1" customFormat="1" ht="16.5" customHeight="1">
      <c r="B143" s="31"/>
      <c r="C143" s="131" t="s">
        <v>147</v>
      </c>
      <c r="D143" s="131" t="s">
        <v>125</v>
      </c>
      <c r="E143" s="132" t="s">
        <v>148</v>
      </c>
      <c r="F143" s="133" t="s">
        <v>149</v>
      </c>
      <c r="G143" s="134" t="s">
        <v>150</v>
      </c>
      <c r="H143" s="135">
        <v>34.799999999999997</v>
      </c>
      <c r="I143" s="136"/>
      <c r="J143" s="135">
        <f>ROUND(I143*H143,2)</f>
        <v>0</v>
      </c>
      <c r="K143" s="133" t="s">
        <v>151</v>
      </c>
      <c r="L143" s="31"/>
      <c r="M143" s="137" t="s">
        <v>1</v>
      </c>
      <c r="N143" s="138" t="s">
        <v>41</v>
      </c>
      <c r="P143" s="139">
        <f>O143*H143</f>
        <v>0</v>
      </c>
      <c r="Q143" s="139">
        <v>0</v>
      </c>
      <c r="R143" s="139">
        <f>Q143*H143</f>
        <v>0</v>
      </c>
      <c r="S143" s="139">
        <v>1.8</v>
      </c>
      <c r="T143" s="140">
        <f>S143*H143</f>
        <v>62.639999999999993</v>
      </c>
      <c r="AR143" s="141" t="s">
        <v>129</v>
      </c>
      <c r="AT143" s="141" t="s">
        <v>125</v>
      </c>
      <c r="AU143" s="141" t="s">
        <v>86</v>
      </c>
      <c r="AY143" s="16" t="s">
        <v>123</v>
      </c>
      <c r="BE143" s="142">
        <f>IF(N143="základní",J143,0)</f>
        <v>0</v>
      </c>
      <c r="BF143" s="142">
        <f>IF(N143="snížená",J143,0)</f>
        <v>0</v>
      </c>
      <c r="BG143" s="142">
        <f>IF(N143="zákl. přenesená",J143,0)</f>
        <v>0</v>
      </c>
      <c r="BH143" s="142">
        <f>IF(N143="sníž. přenesená",J143,0)</f>
        <v>0</v>
      </c>
      <c r="BI143" s="142">
        <f>IF(N143="nulová",J143,0)</f>
        <v>0</v>
      </c>
      <c r="BJ143" s="16" t="s">
        <v>84</v>
      </c>
      <c r="BK143" s="142">
        <f>ROUND(I143*H143,2)</f>
        <v>0</v>
      </c>
      <c r="BL143" s="16" t="s">
        <v>129</v>
      </c>
      <c r="BM143" s="141" t="s">
        <v>152</v>
      </c>
    </row>
    <row r="144" spans="2:65" s="1" customFormat="1" ht="19.5">
      <c r="B144" s="31"/>
      <c r="D144" s="143" t="s">
        <v>131</v>
      </c>
      <c r="F144" s="144" t="s">
        <v>153</v>
      </c>
      <c r="I144" s="145"/>
      <c r="L144" s="31"/>
      <c r="M144" s="146"/>
      <c r="T144" s="55"/>
      <c r="AT144" s="16" t="s">
        <v>131</v>
      </c>
      <c r="AU144" s="16" t="s">
        <v>86</v>
      </c>
    </row>
    <row r="145" spans="2:65" s="13" customFormat="1">
      <c r="B145" s="153"/>
      <c r="D145" s="143" t="s">
        <v>133</v>
      </c>
      <c r="E145" s="154" t="s">
        <v>1</v>
      </c>
      <c r="F145" s="155" t="s">
        <v>154</v>
      </c>
      <c r="H145" s="156">
        <v>34.799999999999997</v>
      </c>
      <c r="I145" s="157"/>
      <c r="L145" s="153"/>
      <c r="M145" s="158"/>
      <c r="T145" s="159"/>
      <c r="AT145" s="154" t="s">
        <v>133</v>
      </c>
      <c r="AU145" s="154" t="s">
        <v>86</v>
      </c>
      <c r="AV145" s="13" t="s">
        <v>86</v>
      </c>
      <c r="AW145" s="13" t="s">
        <v>33</v>
      </c>
      <c r="AX145" s="13" t="s">
        <v>84</v>
      </c>
      <c r="AY145" s="154" t="s">
        <v>123</v>
      </c>
    </row>
    <row r="146" spans="2:65" s="1" customFormat="1" ht="16.5" customHeight="1">
      <c r="B146" s="31"/>
      <c r="C146" s="131" t="s">
        <v>129</v>
      </c>
      <c r="D146" s="131" t="s">
        <v>125</v>
      </c>
      <c r="E146" s="132" t="s">
        <v>155</v>
      </c>
      <c r="F146" s="133" t="s">
        <v>156</v>
      </c>
      <c r="G146" s="134" t="s">
        <v>150</v>
      </c>
      <c r="H146" s="135">
        <v>36.729999999999997</v>
      </c>
      <c r="I146" s="136"/>
      <c r="J146" s="135">
        <f>ROUND(I146*H146,2)</f>
        <v>0</v>
      </c>
      <c r="K146" s="133" t="s">
        <v>151</v>
      </c>
      <c r="L146" s="31"/>
      <c r="M146" s="137" t="s">
        <v>1</v>
      </c>
      <c r="N146" s="138" t="s">
        <v>41</v>
      </c>
      <c r="P146" s="139">
        <f>O146*H146</f>
        <v>0</v>
      </c>
      <c r="Q146" s="139">
        <v>0</v>
      </c>
      <c r="R146" s="139">
        <f>Q146*H146</f>
        <v>0</v>
      </c>
      <c r="S146" s="139">
        <v>1.9</v>
      </c>
      <c r="T146" s="140">
        <f>S146*H146</f>
        <v>69.786999999999992</v>
      </c>
      <c r="AR146" s="141" t="s">
        <v>129</v>
      </c>
      <c r="AT146" s="141" t="s">
        <v>125</v>
      </c>
      <c r="AU146" s="141" t="s">
        <v>86</v>
      </c>
      <c r="AY146" s="16" t="s">
        <v>123</v>
      </c>
      <c r="BE146" s="142">
        <f>IF(N146="základní",J146,0)</f>
        <v>0</v>
      </c>
      <c r="BF146" s="142">
        <f>IF(N146="snížená",J146,0)</f>
        <v>0</v>
      </c>
      <c r="BG146" s="142">
        <f>IF(N146="zákl. přenesená",J146,0)</f>
        <v>0</v>
      </c>
      <c r="BH146" s="142">
        <f>IF(N146="sníž. přenesená",J146,0)</f>
        <v>0</v>
      </c>
      <c r="BI146" s="142">
        <f>IF(N146="nulová",J146,0)</f>
        <v>0</v>
      </c>
      <c r="BJ146" s="16" t="s">
        <v>84</v>
      </c>
      <c r="BK146" s="142">
        <f>ROUND(I146*H146,2)</f>
        <v>0</v>
      </c>
      <c r="BL146" s="16" t="s">
        <v>129</v>
      </c>
      <c r="BM146" s="141" t="s">
        <v>157</v>
      </c>
    </row>
    <row r="147" spans="2:65" s="1" customFormat="1" ht="19.5">
      <c r="B147" s="31"/>
      <c r="D147" s="143" t="s">
        <v>131</v>
      </c>
      <c r="F147" s="144" t="s">
        <v>158</v>
      </c>
      <c r="I147" s="145"/>
      <c r="L147" s="31"/>
      <c r="M147" s="146"/>
      <c r="T147" s="55"/>
      <c r="AT147" s="16" t="s">
        <v>131</v>
      </c>
      <c r="AU147" s="16" t="s">
        <v>86</v>
      </c>
    </row>
    <row r="148" spans="2:65" s="13" customFormat="1">
      <c r="B148" s="153"/>
      <c r="D148" s="143" t="s">
        <v>133</v>
      </c>
      <c r="E148" s="154" t="s">
        <v>1</v>
      </c>
      <c r="F148" s="155" t="s">
        <v>159</v>
      </c>
      <c r="H148" s="156">
        <v>18.329999999999998</v>
      </c>
      <c r="I148" s="157"/>
      <c r="L148" s="153"/>
      <c r="M148" s="158"/>
      <c r="T148" s="159"/>
      <c r="AT148" s="154" t="s">
        <v>133</v>
      </c>
      <c r="AU148" s="154" t="s">
        <v>86</v>
      </c>
      <c r="AV148" s="13" t="s">
        <v>86</v>
      </c>
      <c r="AW148" s="13" t="s">
        <v>33</v>
      </c>
      <c r="AX148" s="13" t="s">
        <v>76</v>
      </c>
      <c r="AY148" s="154" t="s">
        <v>123</v>
      </c>
    </row>
    <row r="149" spans="2:65" s="13" customFormat="1">
      <c r="B149" s="153"/>
      <c r="D149" s="143" t="s">
        <v>133</v>
      </c>
      <c r="E149" s="154" t="s">
        <v>1</v>
      </c>
      <c r="F149" s="155" t="s">
        <v>160</v>
      </c>
      <c r="H149" s="156">
        <v>5.34</v>
      </c>
      <c r="I149" s="157"/>
      <c r="L149" s="153"/>
      <c r="M149" s="158"/>
      <c r="T149" s="159"/>
      <c r="AT149" s="154" t="s">
        <v>133</v>
      </c>
      <c r="AU149" s="154" t="s">
        <v>86</v>
      </c>
      <c r="AV149" s="13" t="s">
        <v>86</v>
      </c>
      <c r="AW149" s="13" t="s">
        <v>33</v>
      </c>
      <c r="AX149" s="13" t="s">
        <v>76</v>
      </c>
      <c r="AY149" s="154" t="s">
        <v>123</v>
      </c>
    </row>
    <row r="150" spans="2:65" s="13" customFormat="1">
      <c r="B150" s="153"/>
      <c r="D150" s="143" t="s">
        <v>133</v>
      </c>
      <c r="E150" s="154" t="s">
        <v>1</v>
      </c>
      <c r="F150" s="155" t="s">
        <v>161</v>
      </c>
      <c r="H150" s="156">
        <v>13.06</v>
      </c>
      <c r="I150" s="157"/>
      <c r="L150" s="153"/>
      <c r="M150" s="158"/>
      <c r="T150" s="159"/>
      <c r="AT150" s="154" t="s">
        <v>133</v>
      </c>
      <c r="AU150" s="154" t="s">
        <v>86</v>
      </c>
      <c r="AV150" s="13" t="s">
        <v>86</v>
      </c>
      <c r="AW150" s="13" t="s">
        <v>33</v>
      </c>
      <c r="AX150" s="13" t="s">
        <v>76</v>
      </c>
      <c r="AY150" s="154" t="s">
        <v>123</v>
      </c>
    </row>
    <row r="151" spans="2:65" s="14" customFormat="1">
      <c r="B151" s="160"/>
      <c r="D151" s="143" t="s">
        <v>133</v>
      </c>
      <c r="E151" s="161" t="s">
        <v>1</v>
      </c>
      <c r="F151" s="162" t="s">
        <v>162</v>
      </c>
      <c r="H151" s="163">
        <v>36.729999999999997</v>
      </c>
      <c r="I151" s="164"/>
      <c r="L151" s="160"/>
      <c r="M151" s="165"/>
      <c r="T151" s="166"/>
      <c r="AT151" s="161" t="s">
        <v>133</v>
      </c>
      <c r="AU151" s="161" t="s">
        <v>86</v>
      </c>
      <c r="AV151" s="14" t="s">
        <v>129</v>
      </c>
      <c r="AW151" s="14" t="s">
        <v>33</v>
      </c>
      <c r="AX151" s="14" t="s">
        <v>84</v>
      </c>
      <c r="AY151" s="161" t="s">
        <v>123</v>
      </c>
    </row>
    <row r="152" spans="2:65" s="1" customFormat="1" ht="16.5" customHeight="1">
      <c r="B152" s="31"/>
      <c r="C152" s="131" t="s">
        <v>163</v>
      </c>
      <c r="D152" s="131" t="s">
        <v>125</v>
      </c>
      <c r="E152" s="132" t="s">
        <v>164</v>
      </c>
      <c r="F152" s="133" t="s">
        <v>165</v>
      </c>
      <c r="G152" s="134" t="s">
        <v>150</v>
      </c>
      <c r="H152" s="135">
        <v>0.48</v>
      </c>
      <c r="I152" s="136"/>
      <c r="J152" s="135">
        <f>ROUND(I152*H152,2)</f>
        <v>0</v>
      </c>
      <c r="K152" s="133" t="s">
        <v>151</v>
      </c>
      <c r="L152" s="31"/>
      <c r="M152" s="137" t="s">
        <v>1</v>
      </c>
      <c r="N152" s="138" t="s">
        <v>41</v>
      </c>
      <c r="P152" s="139">
        <f>O152*H152</f>
        <v>0</v>
      </c>
      <c r="Q152" s="139">
        <v>0</v>
      </c>
      <c r="R152" s="139">
        <f>Q152*H152</f>
        <v>0</v>
      </c>
      <c r="S152" s="139">
        <v>0</v>
      </c>
      <c r="T152" s="140">
        <f>S152*H152</f>
        <v>0</v>
      </c>
      <c r="AR152" s="141" t="s">
        <v>129</v>
      </c>
      <c r="AT152" s="141" t="s">
        <v>125</v>
      </c>
      <c r="AU152" s="141" t="s">
        <v>86</v>
      </c>
      <c r="AY152" s="16" t="s">
        <v>123</v>
      </c>
      <c r="BE152" s="142">
        <f>IF(N152="základní",J152,0)</f>
        <v>0</v>
      </c>
      <c r="BF152" s="142">
        <f>IF(N152="snížená",J152,0)</f>
        <v>0</v>
      </c>
      <c r="BG152" s="142">
        <f>IF(N152="zákl. přenesená",J152,0)</f>
        <v>0</v>
      </c>
      <c r="BH152" s="142">
        <f>IF(N152="sníž. přenesená",J152,0)</f>
        <v>0</v>
      </c>
      <c r="BI152" s="142">
        <f>IF(N152="nulová",J152,0)</f>
        <v>0</v>
      </c>
      <c r="BJ152" s="16" t="s">
        <v>84</v>
      </c>
      <c r="BK152" s="142">
        <f>ROUND(I152*H152,2)</f>
        <v>0</v>
      </c>
      <c r="BL152" s="16" t="s">
        <v>129</v>
      </c>
      <c r="BM152" s="141" t="s">
        <v>166</v>
      </c>
    </row>
    <row r="153" spans="2:65" s="1" customFormat="1" ht="19.5">
      <c r="B153" s="31"/>
      <c r="D153" s="143" t="s">
        <v>131</v>
      </c>
      <c r="F153" s="144" t="s">
        <v>167</v>
      </c>
      <c r="I153" s="145"/>
      <c r="L153" s="31"/>
      <c r="M153" s="146"/>
      <c r="T153" s="55"/>
      <c r="AT153" s="16" t="s">
        <v>131</v>
      </c>
      <c r="AU153" s="16" t="s">
        <v>86</v>
      </c>
    </row>
    <row r="154" spans="2:65" s="13" customFormat="1">
      <c r="B154" s="153"/>
      <c r="D154" s="143" t="s">
        <v>133</v>
      </c>
      <c r="E154" s="154" t="s">
        <v>1</v>
      </c>
      <c r="F154" s="155" t="s">
        <v>168</v>
      </c>
      <c r="H154" s="156">
        <v>0.48</v>
      </c>
      <c r="I154" s="157"/>
      <c r="L154" s="153"/>
      <c r="M154" s="158"/>
      <c r="T154" s="159"/>
      <c r="AT154" s="154" t="s">
        <v>133</v>
      </c>
      <c r="AU154" s="154" t="s">
        <v>86</v>
      </c>
      <c r="AV154" s="13" t="s">
        <v>86</v>
      </c>
      <c r="AW154" s="13" t="s">
        <v>33</v>
      </c>
      <c r="AX154" s="13" t="s">
        <v>84</v>
      </c>
      <c r="AY154" s="154" t="s">
        <v>123</v>
      </c>
    </row>
    <row r="155" spans="2:65" s="1" customFormat="1" ht="16.5" customHeight="1">
      <c r="B155" s="31"/>
      <c r="C155" s="131" t="s">
        <v>169</v>
      </c>
      <c r="D155" s="131" t="s">
        <v>125</v>
      </c>
      <c r="E155" s="132" t="s">
        <v>170</v>
      </c>
      <c r="F155" s="133" t="s">
        <v>171</v>
      </c>
      <c r="G155" s="134" t="s">
        <v>150</v>
      </c>
      <c r="H155" s="135">
        <v>12</v>
      </c>
      <c r="I155" s="136"/>
      <c r="J155" s="135">
        <f>ROUND(I155*H155,2)</f>
        <v>0</v>
      </c>
      <c r="K155" s="133" t="s">
        <v>151</v>
      </c>
      <c r="L155" s="31"/>
      <c r="M155" s="137" t="s">
        <v>1</v>
      </c>
      <c r="N155" s="138" t="s">
        <v>41</v>
      </c>
      <c r="P155" s="139">
        <f>O155*H155</f>
        <v>0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129</v>
      </c>
      <c r="AT155" s="141" t="s">
        <v>125</v>
      </c>
      <c r="AU155" s="141" t="s">
        <v>86</v>
      </c>
      <c r="AY155" s="16" t="s">
        <v>123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6" t="s">
        <v>84</v>
      </c>
      <c r="BK155" s="142">
        <f>ROUND(I155*H155,2)</f>
        <v>0</v>
      </c>
      <c r="BL155" s="16" t="s">
        <v>129</v>
      </c>
      <c r="BM155" s="141" t="s">
        <v>172</v>
      </c>
    </row>
    <row r="156" spans="2:65" s="1" customFormat="1">
      <c r="B156" s="31"/>
      <c r="D156" s="143" t="s">
        <v>131</v>
      </c>
      <c r="F156" s="144" t="s">
        <v>173</v>
      </c>
      <c r="I156" s="145"/>
      <c r="L156" s="31"/>
      <c r="M156" s="146"/>
      <c r="T156" s="55"/>
      <c r="AT156" s="16" t="s">
        <v>131</v>
      </c>
      <c r="AU156" s="16" t="s">
        <v>86</v>
      </c>
    </row>
    <row r="157" spans="2:65" s="13" customFormat="1">
      <c r="B157" s="153"/>
      <c r="D157" s="143" t="s">
        <v>133</v>
      </c>
      <c r="E157" s="154" t="s">
        <v>1</v>
      </c>
      <c r="F157" s="155" t="s">
        <v>174</v>
      </c>
      <c r="H157" s="156">
        <v>12</v>
      </c>
      <c r="I157" s="157"/>
      <c r="L157" s="153"/>
      <c r="M157" s="158"/>
      <c r="T157" s="159"/>
      <c r="AT157" s="154" t="s">
        <v>133</v>
      </c>
      <c r="AU157" s="154" t="s">
        <v>86</v>
      </c>
      <c r="AV157" s="13" t="s">
        <v>86</v>
      </c>
      <c r="AW157" s="13" t="s">
        <v>33</v>
      </c>
      <c r="AX157" s="13" t="s">
        <v>84</v>
      </c>
      <c r="AY157" s="154" t="s">
        <v>123</v>
      </c>
    </row>
    <row r="158" spans="2:65" s="1" customFormat="1" ht="21.75" customHeight="1">
      <c r="B158" s="31"/>
      <c r="C158" s="131" t="s">
        <v>175</v>
      </c>
      <c r="D158" s="131" t="s">
        <v>125</v>
      </c>
      <c r="E158" s="132" t="s">
        <v>176</v>
      </c>
      <c r="F158" s="133" t="s">
        <v>177</v>
      </c>
      <c r="G158" s="134" t="s">
        <v>150</v>
      </c>
      <c r="H158" s="135">
        <v>53.66</v>
      </c>
      <c r="I158" s="136"/>
      <c r="J158" s="135">
        <f>ROUND(I158*H158,2)</f>
        <v>0</v>
      </c>
      <c r="K158" s="133" t="s">
        <v>151</v>
      </c>
      <c r="L158" s="31"/>
      <c r="M158" s="137" t="s">
        <v>1</v>
      </c>
      <c r="N158" s="138" t="s">
        <v>41</v>
      </c>
      <c r="P158" s="139">
        <f>O158*H158</f>
        <v>0</v>
      </c>
      <c r="Q158" s="139">
        <v>0</v>
      </c>
      <c r="R158" s="139">
        <f>Q158*H158</f>
        <v>0</v>
      </c>
      <c r="S158" s="139">
        <v>0</v>
      </c>
      <c r="T158" s="140">
        <f>S158*H158</f>
        <v>0</v>
      </c>
      <c r="AR158" s="141" t="s">
        <v>129</v>
      </c>
      <c r="AT158" s="141" t="s">
        <v>125</v>
      </c>
      <c r="AU158" s="141" t="s">
        <v>86</v>
      </c>
      <c r="AY158" s="16" t="s">
        <v>123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6" t="s">
        <v>84</v>
      </c>
      <c r="BK158" s="142">
        <f>ROUND(I158*H158,2)</f>
        <v>0</v>
      </c>
      <c r="BL158" s="16" t="s">
        <v>129</v>
      </c>
      <c r="BM158" s="141" t="s">
        <v>178</v>
      </c>
    </row>
    <row r="159" spans="2:65" s="1" customFormat="1" ht="19.5">
      <c r="B159" s="31"/>
      <c r="D159" s="143" t="s">
        <v>131</v>
      </c>
      <c r="F159" s="144" t="s">
        <v>179</v>
      </c>
      <c r="I159" s="145"/>
      <c r="L159" s="31"/>
      <c r="M159" s="146"/>
      <c r="T159" s="55"/>
      <c r="AT159" s="16" t="s">
        <v>131</v>
      </c>
      <c r="AU159" s="16" t="s">
        <v>86</v>
      </c>
    </row>
    <row r="160" spans="2:65" s="13" customFormat="1">
      <c r="B160" s="153"/>
      <c r="D160" s="143" t="s">
        <v>133</v>
      </c>
      <c r="E160" s="154" t="s">
        <v>1</v>
      </c>
      <c r="F160" s="155" t="s">
        <v>180</v>
      </c>
      <c r="H160" s="156">
        <v>16.63</v>
      </c>
      <c r="I160" s="157"/>
      <c r="L160" s="153"/>
      <c r="M160" s="158"/>
      <c r="T160" s="159"/>
      <c r="AT160" s="154" t="s">
        <v>133</v>
      </c>
      <c r="AU160" s="154" t="s">
        <v>86</v>
      </c>
      <c r="AV160" s="13" t="s">
        <v>86</v>
      </c>
      <c r="AW160" s="13" t="s">
        <v>33</v>
      </c>
      <c r="AX160" s="13" t="s">
        <v>76</v>
      </c>
      <c r="AY160" s="154" t="s">
        <v>123</v>
      </c>
    </row>
    <row r="161" spans="2:65" s="13" customFormat="1">
      <c r="B161" s="153"/>
      <c r="D161" s="143" t="s">
        <v>133</v>
      </c>
      <c r="E161" s="154" t="s">
        <v>1</v>
      </c>
      <c r="F161" s="155" t="s">
        <v>181</v>
      </c>
      <c r="H161" s="156">
        <v>25.03</v>
      </c>
      <c r="I161" s="157"/>
      <c r="L161" s="153"/>
      <c r="M161" s="158"/>
      <c r="T161" s="159"/>
      <c r="AT161" s="154" t="s">
        <v>133</v>
      </c>
      <c r="AU161" s="154" t="s">
        <v>86</v>
      </c>
      <c r="AV161" s="13" t="s">
        <v>86</v>
      </c>
      <c r="AW161" s="13" t="s">
        <v>33</v>
      </c>
      <c r="AX161" s="13" t="s">
        <v>76</v>
      </c>
      <c r="AY161" s="154" t="s">
        <v>123</v>
      </c>
    </row>
    <row r="162" spans="2:65" s="13" customFormat="1">
      <c r="B162" s="153"/>
      <c r="D162" s="143" t="s">
        <v>133</v>
      </c>
      <c r="E162" s="154" t="s">
        <v>1</v>
      </c>
      <c r="F162" s="155" t="s">
        <v>182</v>
      </c>
      <c r="H162" s="156">
        <v>12</v>
      </c>
      <c r="I162" s="157"/>
      <c r="L162" s="153"/>
      <c r="M162" s="158"/>
      <c r="T162" s="159"/>
      <c r="AT162" s="154" t="s">
        <v>133</v>
      </c>
      <c r="AU162" s="154" t="s">
        <v>86</v>
      </c>
      <c r="AV162" s="13" t="s">
        <v>86</v>
      </c>
      <c r="AW162" s="13" t="s">
        <v>33</v>
      </c>
      <c r="AX162" s="13" t="s">
        <v>76</v>
      </c>
      <c r="AY162" s="154" t="s">
        <v>123</v>
      </c>
    </row>
    <row r="163" spans="2:65" s="14" customFormat="1">
      <c r="B163" s="160"/>
      <c r="D163" s="143" t="s">
        <v>133</v>
      </c>
      <c r="E163" s="161" t="s">
        <v>1</v>
      </c>
      <c r="F163" s="162" t="s">
        <v>162</v>
      </c>
      <c r="H163" s="163">
        <v>53.66</v>
      </c>
      <c r="I163" s="164"/>
      <c r="L163" s="160"/>
      <c r="M163" s="165"/>
      <c r="T163" s="166"/>
      <c r="AT163" s="161" t="s">
        <v>133</v>
      </c>
      <c r="AU163" s="161" t="s">
        <v>86</v>
      </c>
      <c r="AV163" s="14" t="s">
        <v>129</v>
      </c>
      <c r="AW163" s="14" t="s">
        <v>33</v>
      </c>
      <c r="AX163" s="14" t="s">
        <v>84</v>
      </c>
      <c r="AY163" s="161" t="s">
        <v>123</v>
      </c>
    </row>
    <row r="164" spans="2:65" s="1" customFormat="1" ht="16.5" customHeight="1">
      <c r="B164" s="31"/>
      <c r="C164" s="131" t="s">
        <v>183</v>
      </c>
      <c r="D164" s="131" t="s">
        <v>125</v>
      </c>
      <c r="E164" s="132" t="s">
        <v>184</v>
      </c>
      <c r="F164" s="133" t="s">
        <v>185</v>
      </c>
      <c r="G164" s="134" t="s">
        <v>150</v>
      </c>
      <c r="H164" s="135">
        <v>110.55</v>
      </c>
      <c r="I164" s="136"/>
      <c r="J164" s="135">
        <f>ROUND(I164*H164,2)</f>
        <v>0</v>
      </c>
      <c r="K164" s="133" t="s">
        <v>151</v>
      </c>
      <c r="L164" s="31"/>
      <c r="M164" s="137" t="s">
        <v>1</v>
      </c>
      <c r="N164" s="138" t="s">
        <v>41</v>
      </c>
      <c r="P164" s="139">
        <f>O164*H164</f>
        <v>0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129</v>
      </c>
      <c r="AT164" s="141" t="s">
        <v>125</v>
      </c>
      <c r="AU164" s="141" t="s">
        <v>86</v>
      </c>
      <c r="AY164" s="16" t="s">
        <v>123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6" t="s">
        <v>84</v>
      </c>
      <c r="BK164" s="142">
        <f>ROUND(I164*H164,2)</f>
        <v>0</v>
      </c>
      <c r="BL164" s="16" t="s">
        <v>129</v>
      </c>
      <c r="BM164" s="141" t="s">
        <v>186</v>
      </c>
    </row>
    <row r="165" spans="2:65" s="1" customFormat="1" ht="19.5">
      <c r="B165" s="31"/>
      <c r="D165" s="143" t="s">
        <v>131</v>
      </c>
      <c r="F165" s="144" t="s">
        <v>187</v>
      </c>
      <c r="I165" s="145"/>
      <c r="L165" s="31"/>
      <c r="M165" s="146"/>
      <c r="T165" s="55"/>
      <c r="AT165" s="16" t="s">
        <v>131</v>
      </c>
      <c r="AU165" s="16" t="s">
        <v>86</v>
      </c>
    </row>
    <row r="166" spans="2:65" s="12" customFormat="1">
      <c r="B166" s="147"/>
      <c r="D166" s="143" t="s">
        <v>133</v>
      </c>
      <c r="E166" s="148" t="s">
        <v>1</v>
      </c>
      <c r="F166" s="149" t="s">
        <v>188</v>
      </c>
      <c r="H166" s="148" t="s">
        <v>1</v>
      </c>
      <c r="I166" s="150"/>
      <c r="L166" s="147"/>
      <c r="M166" s="151"/>
      <c r="T166" s="152"/>
      <c r="AT166" s="148" t="s">
        <v>133</v>
      </c>
      <c r="AU166" s="148" t="s">
        <v>86</v>
      </c>
      <c r="AV166" s="12" t="s">
        <v>84</v>
      </c>
      <c r="AW166" s="12" t="s">
        <v>33</v>
      </c>
      <c r="AX166" s="12" t="s">
        <v>76</v>
      </c>
      <c r="AY166" s="148" t="s">
        <v>123</v>
      </c>
    </row>
    <row r="167" spans="2:65" s="13" customFormat="1">
      <c r="B167" s="153"/>
      <c r="D167" s="143" t="s">
        <v>133</v>
      </c>
      <c r="E167" s="154" t="s">
        <v>1</v>
      </c>
      <c r="F167" s="155" t="s">
        <v>189</v>
      </c>
      <c r="H167" s="156">
        <v>3.54</v>
      </c>
      <c r="I167" s="157"/>
      <c r="L167" s="153"/>
      <c r="M167" s="158"/>
      <c r="T167" s="159"/>
      <c r="AT167" s="154" t="s">
        <v>133</v>
      </c>
      <c r="AU167" s="154" t="s">
        <v>86</v>
      </c>
      <c r="AV167" s="13" t="s">
        <v>86</v>
      </c>
      <c r="AW167" s="13" t="s">
        <v>33</v>
      </c>
      <c r="AX167" s="13" t="s">
        <v>76</v>
      </c>
      <c r="AY167" s="154" t="s">
        <v>123</v>
      </c>
    </row>
    <row r="168" spans="2:65" s="13" customFormat="1">
      <c r="B168" s="153"/>
      <c r="D168" s="143" t="s">
        <v>133</v>
      </c>
      <c r="E168" s="154" t="s">
        <v>1</v>
      </c>
      <c r="F168" s="155" t="s">
        <v>190</v>
      </c>
      <c r="H168" s="156">
        <v>17.46</v>
      </c>
      <c r="I168" s="157"/>
      <c r="L168" s="153"/>
      <c r="M168" s="158"/>
      <c r="T168" s="159"/>
      <c r="AT168" s="154" t="s">
        <v>133</v>
      </c>
      <c r="AU168" s="154" t="s">
        <v>86</v>
      </c>
      <c r="AV168" s="13" t="s">
        <v>86</v>
      </c>
      <c r="AW168" s="13" t="s">
        <v>33</v>
      </c>
      <c r="AX168" s="13" t="s">
        <v>76</v>
      </c>
      <c r="AY168" s="154" t="s">
        <v>123</v>
      </c>
    </row>
    <row r="169" spans="2:65" s="13" customFormat="1">
      <c r="B169" s="153"/>
      <c r="D169" s="143" t="s">
        <v>133</v>
      </c>
      <c r="E169" s="154" t="s">
        <v>1</v>
      </c>
      <c r="F169" s="155" t="s">
        <v>191</v>
      </c>
      <c r="H169" s="156">
        <v>22.5</v>
      </c>
      <c r="I169" s="157"/>
      <c r="L169" s="153"/>
      <c r="M169" s="158"/>
      <c r="T169" s="159"/>
      <c r="AT169" s="154" t="s">
        <v>133</v>
      </c>
      <c r="AU169" s="154" t="s">
        <v>86</v>
      </c>
      <c r="AV169" s="13" t="s">
        <v>86</v>
      </c>
      <c r="AW169" s="13" t="s">
        <v>33</v>
      </c>
      <c r="AX169" s="13" t="s">
        <v>76</v>
      </c>
      <c r="AY169" s="154" t="s">
        <v>123</v>
      </c>
    </row>
    <row r="170" spans="2:65" s="13" customFormat="1">
      <c r="B170" s="153"/>
      <c r="D170" s="143" t="s">
        <v>133</v>
      </c>
      <c r="E170" s="154" t="s">
        <v>1</v>
      </c>
      <c r="F170" s="155" t="s">
        <v>192</v>
      </c>
      <c r="H170" s="156">
        <v>0.98</v>
      </c>
      <c r="I170" s="157"/>
      <c r="L170" s="153"/>
      <c r="M170" s="158"/>
      <c r="T170" s="159"/>
      <c r="AT170" s="154" t="s">
        <v>133</v>
      </c>
      <c r="AU170" s="154" t="s">
        <v>86</v>
      </c>
      <c r="AV170" s="13" t="s">
        <v>86</v>
      </c>
      <c r="AW170" s="13" t="s">
        <v>33</v>
      </c>
      <c r="AX170" s="13" t="s">
        <v>76</v>
      </c>
      <c r="AY170" s="154" t="s">
        <v>123</v>
      </c>
    </row>
    <row r="171" spans="2:65" s="13" customFormat="1">
      <c r="B171" s="153"/>
      <c r="D171" s="143" t="s">
        <v>133</v>
      </c>
      <c r="E171" s="154" t="s">
        <v>1</v>
      </c>
      <c r="F171" s="155" t="s">
        <v>193</v>
      </c>
      <c r="H171" s="156">
        <v>9.8000000000000007</v>
      </c>
      <c r="I171" s="157"/>
      <c r="L171" s="153"/>
      <c r="M171" s="158"/>
      <c r="T171" s="159"/>
      <c r="AT171" s="154" t="s">
        <v>133</v>
      </c>
      <c r="AU171" s="154" t="s">
        <v>86</v>
      </c>
      <c r="AV171" s="13" t="s">
        <v>86</v>
      </c>
      <c r="AW171" s="13" t="s">
        <v>33</v>
      </c>
      <c r="AX171" s="13" t="s">
        <v>76</v>
      </c>
      <c r="AY171" s="154" t="s">
        <v>123</v>
      </c>
    </row>
    <row r="172" spans="2:65" s="13" customFormat="1">
      <c r="B172" s="153"/>
      <c r="D172" s="143" t="s">
        <v>133</v>
      </c>
      <c r="E172" s="154" t="s">
        <v>1</v>
      </c>
      <c r="F172" s="155" t="s">
        <v>194</v>
      </c>
      <c r="H172" s="156">
        <v>17.04</v>
      </c>
      <c r="I172" s="157"/>
      <c r="L172" s="153"/>
      <c r="M172" s="158"/>
      <c r="T172" s="159"/>
      <c r="AT172" s="154" t="s">
        <v>133</v>
      </c>
      <c r="AU172" s="154" t="s">
        <v>86</v>
      </c>
      <c r="AV172" s="13" t="s">
        <v>86</v>
      </c>
      <c r="AW172" s="13" t="s">
        <v>33</v>
      </c>
      <c r="AX172" s="13" t="s">
        <v>76</v>
      </c>
      <c r="AY172" s="154" t="s">
        <v>123</v>
      </c>
    </row>
    <row r="173" spans="2:65" s="13" customFormat="1">
      <c r="B173" s="153"/>
      <c r="D173" s="143" t="s">
        <v>133</v>
      </c>
      <c r="E173" s="154" t="s">
        <v>1</v>
      </c>
      <c r="F173" s="155" t="s">
        <v>195</v>
      </c>
      <c r="H173" s="156">
        <v>1.71</v>
      </c>
      <c r="I173" s="157"/>
      <c r="L173" s="153"/>
      <c r="M173" s="158"/>
      <c r="T173" s="159"/>
      <c r="AT173" s="154" t="s">
        <v>133</v>
      </c>
      <c r="AU173" s="154" t="s">
        <v>86</v>
      </c>
      <c r="AV173" s="13" t="s">
        <v>86</v>
      </c>
      <c r="AW173" s="13" t="s">
        <v>33</v>
      </c>
      <c r="AX173" s="13" t="s">
        <v>76</v>
      </c>
      <c r="AY173" s="154" t="s">
        <v>123</v>
      </c>
    </row>
    <row r="174" spans="2:65" s="13" customFormat="1">
      <c r="B174" s="153"/>
      <c r="D174" s="143" t="s">
        <v>133</v>
      </c>
      <c r="E174" s="154" t="s">
        <v>1</v>
      </c>
      <c r="F174" s="155" t="s">
        <v>196</v>
      </c>
      <c r="H174" s="156">
        <v>1.1000000000000001</v>
      </c>
      <c r="I174" s="157"/>
      <c r="L174" s="153"/>
      <c r="M174" s="158"/>
      <c r="T174" s="159"/>
      <c r="AT174" s="154" t="s">
        <v>133</v>
      </c>
      <c r="AU174" s="154" t="s">
        <v>86</v>
      </c>
      <c r="AV174" s="13" t="s">
        <v>86</v>
      </c>
      <c r="AW174" s="13" t="s">
        <v>33</v>
      </c>
      <c r="AX174" s="13" t="s">
        <v>76</v>
      </c>
      <c r="AY174" s="154" t="s">
        <v>123</v>
      </c>
    </row>
    <row r="175" spans="2:65" s="13" customFormat="1">
      <c r="B175" s="153"/>
      <c r="D175" s="143" t="s">
        <v>133</v>
      </c>
      <c r="E175" s="154" t="s">
        <v>1</v>
      </c>
      <c r="F175" s="155" t="s">
        <v>197</v>
      </c>
      <c r="H175" s="156">
        <v>23.5</v>
      </c>
      <c r="I175" s="157"/>
      <c r="L175" s="153"/>
      <c r="M175" s="158"/>
      <c r="T175" s="159"/>
      <c r="AT175" s="154" t="s">
        <v>133</v>
      </c>
      <c r="AU175" s="154" t="s">
        <v>86</v>
      </c>
      <c r="AV175" s="13" t="s">
        <v>86</v>
      </c>
      <c r="AW175" s="13" t="s">
        <v>33</v>
      </c>
      <c r="AX175" s="13" t="s">
        <v>76</v>
      </c>
      <c r="AY175" s="154" t="s">
        <v>123</v>
      </c>
    </row>
    <row r="176" spans="2:65" s="13" customFormat="1">
      <c r="B176" s="153"/>
      <c r="D176" s="143" t="s">
        <v>133</v>
      </c>
      <c r="E176" s="154" t="s">
        <v>1</v>
      </c>
      <c r="F176" s="155" t="s">
        <v>198</v>
      </c>
      <c r="H176" s="156">
        <v>12.92</v>
      </c>
      <c r="I176" s="157"/>
      <c r="L176" s="153"/>
      <c r="M176" s="158"/>
      <c r="T176" s="159"/>
      <c r="AT176" s="154" t="s">
        <v>133</v>
      </c>
      <c r="AU176" s="154" t="s">
        <v>86</v>
      </c>
      <c r="AV176" s="13" t="s">
        <v>86</v>
      </c>
      <c r="AW176" s="13" t="s">
        <v>33</v>
      </c>
      <c r="AX176" s="13" t="s">
        <v>76</v>
      </c>
      <c r="AY176" s="154" t="s">
        <v>123</v>
      </c>
    </row>
    <row r="177" spans="2:65" s="14" customFormat="1">
      <c r="B177" s="160"/>
      <c r="D177" s="143" t="s">
        <v>133</v>
      </c>
      <c r="E177" s="161" t="s">
        <v>1</v>
      </c>
      <c r="F177" s="162" t="s">
        <v>162</v>
      </c>
      <c r="H177" s="163">
        <v>110.55</v>
      </c>
      <c r="I177" s="164"/>
      <c r="L177" s="160"/>
      <c r="M177" s="165"/>
      <c r="T177" s="166"/>
      <c r="AT177" s="161" t="s">
        <v>133</v>
      </c>
      <c r="AU177" s="161" t="s">
        <v>86</v>
      </c>
      <c r="AV177" s="14" t="s">
        <v>129</v>
      </c>
      <c r="AW177" s="14" t="s">
        <v>33</v>
      </c>
      <c r="AX177" s="14" t="s">
        <v>84</v>
      </c>
      <c r="AY177" s="161" t="s">
        <v>123</v>
      </c>
    </row>
    <row r="178" spans="2:65" s="1" customFormat="1" ht="16.5" customHeight="1">
      <c r="B178" s="31"/>
      <c r="C178" s="131" t="s">
        <v>199</v>
      </c>
      <c r="D178" s="131" t="s">
        <v>125</v>
      </c>
      <c r="E178" s="132" t="s">
        <v>200</v>
      </c>
      <c r="F178" s="133" t="s">
        <v>201</v>
      </c>
      <c r="G178" s="134" t="s">
        <v>150</v>
      </c>
      <c r="H178" s="135">
        <v>110.55</v>
      </c>
      <c r="I178" s="136"/>
      <c r="J178" s="135">
        <f>ROUND(I178*H178,2)</f>
        <v>0</v>
      </c>
      <c r="K178" s="133" t="s">
        <v>151</v>
      </c>
      <c r="L178" s="31"/>
      <c r="M178" s="137" t="s">
        <v>1</v>
      </c>
      <c r="N178" s="138" t="s">
        <v>41</v>
      </c>
      <c r="P178" s="139">
        <f>O178*H178</f>
        <v>0</v>
      </c>
      <c r="Q178" s="139">
        <v>0</v>
      </c>
      <c r="R178" s="139">
        <f>Q178*H178</f>
        <v>0</v>
      </c>
      <c r="S178" s="139">
        <v>0</v>
      </c>
      <c r="T178" s="140">
        <f>S178*H178</f>
        <v>0</v>
      </c>
      <c r="AR178" s="141" t="s">
        <v>129</v>
      </c>
      <c r="AT178" s="141" t="s">
        <v>125</v>
      </c>
      <c r="AU178" s="141" t="s">
        <v>86</v>
      </c>
      <c r="AY178" s="16" t="s">
        <v>123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6" t="s">
        <v>84</v>
      </c>
      <c r="BK178" s="142">
        <f>ROUND(I178*H178,2)</f>
        <v>0</v>
      </c>
      <c r="BL178" s="16" t="s">
        <v>129</v>
      </c>
      <c r="BM178" s="141" t="s">
        <v>202</v>
      </c>
    </row>
    <row r="179" spans="2:65" s="1" customFormat="1" ht="19.5">
      <c r="B179" s="31"/>
      <c r="D179" s="143" t="s">
        <v>131</v>
      </c>
      <c r="F179" s="144" t="s">
        <v>203</v>
      </c>
      <c r="I179" s="145"/>
      <c r="L179" s="31"/>
      <c r="M179" s="146"/>
      <c r="T179" s="55"/>
      <c r="AT179" s="16" t="s">
        <v>131</v>
      </c>
      <c r="AU179" s="16" t="s">
        <v>86</v>
      </c>
    </row>
    <row r="180" spans="2:65" s="1" customFormat="1" ht="16.5" customHeight="1">
      <c r="B180" s="31"/>
      <c r="C180" s="131" t="s">
        <v>204</v>
      </c>
      <c r="D180" s="131" t="s">
        <v>125</v>
      </c>
      <c r="E180" s="132" t="s">
        <v>205</v>
      </c>
      <c r="F180" s="133" t="s">
        <v>206</v>
      </c>
      <c r="G180" s="134" t="s">
        <v>150</v>
      </c>
      <c r="H180" s="135">
        <v>31.26</v>
      </c>
      <c r="I180" s="136"/>
      <c r="J180" s="135">
        <f>ROUND(I180*H180,2)</f>
        <v>0</v>
      </c>
      <c r="K180" s="133" t="s">
        <v>151</v>
      </c>
      <c r="L180" s="31"/>
      <c r="M180" s="137" t="s">
        <v>1</v>
      </c>
      <c r="N180" s="138" t="s">
        <v>41</v>
      </c>
      <c r="P180" s="139">
        <f>O180*H180</f>
        <v>0</v>
      </c>
      <c r="Q180" s="139">
        <v>0</v>
      </c>
      <c r="R180" s="139">
        <f>Q180*H180</f>
        <v>0</v>
      </c>
      <c r="S180" s="139">
        <v>0</v>
      </c>
      <c r="T180" s="140">
        <f>S180*H180</f>
        <v>0</v>
      </c>
      <c r="AR180" s="141" t="s">
        <v>129</v>
      </c>
      <c r="AT180" s="141" t="s">
        <v>125</v>
      </c>
      <c r="AU180" s="141" t="s">
        <v>86</v>
      </c>
      <c r="AY180" s="16" t="s">
        <v>123</v>
      </c>
      <c r="BE180" s="142">
        <f>IF(N180="základní",J180,0)</f>
        <v>0</v>
      </c>
      <c r="BF180" s="142">
        <f>IF(N180="snížená",J180,0)</f>
        <v>0</v>
      </c>
      <c r="BG180" s="142">
        <f>IF(N180="zákl. přenesená",J180,0)</f>
        <v>0</v>
      </c>
      <c r="BH180" s="142">
        <f>IF(N180="sníž. přenesená",J180,0)</f>
        <v>0</v>
      </c>
      <c r="BI180" s="142">
        <f>IF(N180="nulová",J180,0)</f>
        <v>0</v>
      </c>
      <c r="BJ180" s="16" t="s">
        <v>84</v>
      </c>
      <c r="BK180" s="142">
        <f>ROUND(I180*H180,2)</f>
        <v>0</v>
      </c>
      <c r="BL180" s="16" t="s">
        <v>129</v>
      </c>
      <c r="BM180" s="141" t="s">
        <v>207</v>
      </c>
    </row>
    <row r="181" spans="2:65" s="1" customFormat="1" ht="19.5">
      <c r="B181" s="31"/>
      <c r="D181" s="143" t="s">
        <v>131</v>
      </c>
      <c r="F181" s="144" t="s">
        <v>208</v>
      </c>
      <c r="I181" s="145"/>
      <c r="L181" s="31"/>
      <c r="M181" s="146"/>
      <c r="T181" s="55"/>
      <c r="AT181" s="16" t="s">
        <v>131</v>
      </c>
      <c r="AU181" s="16" t="s">
        <v>86</v>
      </c>
    </row>
    <row r="182" spans="2:65" s="13" customFormat="1">
      <c r="B182" s="153"/>
      <c r="D182" s="143" t="s">
        <v>133</v>
      </c>
      <c r="E182" s="154" t="s">
        <v>1</v>
      </c>
      <c r="F182" s="155" t="s">
        <v>209</v>
      </c>
      <c r="H182" s="156">
        <v>15.04</v>
      </c>
      <c r="I182" s="157"/>
      <c r="L182" s="153"/>
      <c r="M182" s="158"/>
      <c r="T182" s="159"/>
      <c r="AT182" s="154" t="s">
        <v>133</v>
      </c>
      <c r="AU182" s="154" t="s">
        <v>86</v>
      </c>
      <c r="AV182" s="13" t="s">
        <v>86</v>
      </c>
      <c r="AW182" s="13" t="s">
        <v>33</v>
      </c>
      <c r="AX182" s="13" t="s">
        <v>76</v>
      </c>
      <c r="AY182" s="154" t="s">
        <v>123</v>
      </c>
    </row>
    <row r="183" spans="2:65" s="13" customFormat="1">
      <c r="B183" s="153"/>
      <c r="D183" s="143" t="s">
        <v>133</v>
      </c>
      <c r="E183" s="154" t="s">
        <v>1</v>
      </c>
      <c r="F183" s="155" t="s">
        <v>210</v>
      </c>
      <c r="H183" s="156">
        <v>6</v>
      </c>
      <c r="I183" s="157"/>
      <c r="L183" s="153"/>
      <c r="M183" s="158"/>
      <c r="T183" s="159"/>
      <c r="AT183" s="154" t="s">
        <v>133</v>
      </c>
      <c r="AU183" s="154" t="s">
        <v>86</v>
      </c>
      <c r="AV183" s="13" t="s">
        <v>86</v>
      </c>
      <c r="AW183" s="13" t="s">
        <v>33</v>
      </c>
      <c r="AX183" s="13" t="s">
        <v>76</v>
      </c>
      <c r="AY183" s="154" t="s">
        <v>123</v>
      </c>
    </row>
    <row r="184" spans="2:65" s="13" customFormat="1">
      <c r="B184" s="153"/>
      <c r="D184" s="143" t="s">
        <v>133</v>
      </c>
      <c r="E184" s="154" t="s">
        <v>1</v>
      </c>
      <c r="F184" s="155" t="s">
        <v>211</v>
      </c>
      <c r="H184" s="156">
        <v>7.62</v>
      </c>
      <c r="I184" s="157"/>
      <c r="L184" s="153"/>
      <c r="M184" s="158"/>
      <c r="T184" s="159"/>
      <c r="AT184" s="154" t="s">
        <v>133</v>
      </c>
      <c r="AU184" s="154" t="s">
        <v>86</v>
      </c>
      <c r="AV184" s="13" t="s">
        <v>86</v>
      </c>
      <c r="AW184" s="13" t="s">
        <v>33</v>
      </c>
      <c r="AX184" s="13" t="s">
        <v>76</v>
      </c>
      <c r="AY184" s="154" t="s">
        <v>123</v>
      </c>
    </row>
    <row r="185" spans="2:65" s="13" customFormat="1">
      <c r="B185" s="153"/>
      <c r="D185" s="143" t="s">
        <v>133</v>
      </c>
      <c r="E185" s="154" t="s">
        <v>1</v>
      </c>
      <c r="F185" s="155" t="s">
        <v>212</v>
      </c>
      <c r="H185" s="156">
        <v>2.6</v>
      </c>
      <c r="I185" s="157"/>
      <c r="L185" s="153"/>
      <c r="M185" s="158"/>
      <c r="T185" s="159"/>
      <c r="AT185" s="154" t="s">
        <v>133</v>
      </c>
      <c r="AU185" s="154" t="s">
        <v>86</v>
      </c>
      <c r="AV185" s="13" t="s">
        <v>86</v>
      </c>
      <c r="AW185" s="13" t="s">
        <v>33</v>
      </c>
      <c r="AX185" s="13" t="s">
        <v>76</v>
      </c>
      <c r="AY185" s="154" t="s">
        <v>123</v>
      </c>
    </row>
    <row r="186" spans="2:65" s="14" customFormat="1">
      <c r="B186" s="160"/>
      <c r="D186" s="143" t="s">
        <v>133</v>
      </c>
      <c r="E186" s="161" t="s">
        <v>1</v>
      </c>
      <c r="F186" s="162" t="s">
        <v>162</v>
      </c>
      <c r="H186" s="163">
        <v>31.26</v>
      </c>
      <c r="I186" s="164"/>
      <c r="L186" s="160"/>
      <c r="M186" s="165"/>
      <c r="T186" s="166"/>
      <c r="AT186" s="161" t="s">
        <v>133</v>
      </c>
      <c r="AU186" s="161" t="s">
        <v>86</v>
      </c>
      <c r="AV186" s="14" t="s">
        <v>129</v>
      </c>
      <c r="AW186" s="14" t="s">
        <v>33</v>
      </c>
      <c r="AX186" s="14" t="s">
        <v>84</v>
      </c>
      <c r="AY186" s="161" t="s">
        <v>123</v>
      </c>
    </row>
    <row r="187" spans="2:65" s="1" customFormat="1" ht="16.5" customHeight="1">
      <c r="B187" s="31"/>
      <c r="C187" s="131" t="s">
        <v>213</v>
      </c>
      <c r="D187" s="131" t="s">
        <v>125</v>
      </c>
      <c r="E187" s="132" t="s">
        <v>214</v>
      </c>
      <c r="F187" s="133" t="s">
        <v>215</v>
      </c>
      <c r="G187" s="134" t="s">
        <v>216</v>
      </c>
      <c r="H187" s="135">
        <v>36</v>
      </c>
      <c r="I187" s="136"/>
      <c r="J187" s="135">
        <f>ROUND(I187*H187,2)</f>
        <v>0</v>
      </c>
      <c r="K187" s="133" t="s">
        <v>1</v>
      </c>
      <c r="L187" s="31"/>
      <c r="M187" s="137" t="s">
        <v>1</v>
      </c>
      <c r="N187" s="138" t="s">
        <v>41</v>
      </c>
      <c r="P187" s="139">
        <f>O187*H187</f>
        <v>0</v>
      </c>
      <c r="Q187" s="139">
        <v>0</v>
      </c>
      <c r="R187" s="139">
        <f>Q187*H187</f>
        <v>0</v>
      </c>
      <c r="S187" s="139">
        <v>0</v>
      </c>
      <c r="T187" s="140">
        <f>S187*H187</f>
        <v>0</v>
      </c>
      <c r="AR187" s="141" t="s">
        <v>129</v>
      </c>
      <c r="AT187" s="141" t="s">
        <v>125</v>
      </c>
      <c r="AU187" s="141" t="s">
        <v>86</v>
      </c>
      <c r="AY187" s="16" t="s">
        <v>123</v>
      </c>
      <c r="BE187" s="142">
        <f>IF(N187="základní",J187,0)</f>
        <v>0</v>
      </c>
      <c r="BF187" s="142">
        <f>IF(N187="snížená",J187,0)</f>
        <v>0</v>
      </c>
      <c r="BG187" s="142">
        <f>IF(N187="zákl. přenesená",J187,0)</f>
        <v>0</v>
      </c>
      <c r="BH187" s="142">
        <f>IF(N187="sníž. přenesená",J187,0)</f>
        <v>0</v>
      </c>
      <c r="BI187" s="142">
        <f>IF(N187="nulová",J187,0)</f>
        <v>0</v>
      </c>
      <c r="BJ187" s="16" t="s">
        <v>84</v>
      </c>
      <c r="BK187" s="142">
        <f>ROUND(I187*H187,2)</f>
        <v>0</v>
      </c>
      <c r="BL187" s="16" t="s">
        <v>129</v>
      </c>
      <c r="BM187" s="141" t="s">
        <v>217</v>
      </c>
    </row>
    <row r="188" spans="2:65" s="1" customFormat="1">
      <c r="B188" s="31"/>
      <c r="D188" s="143" t="s">
        <v>131</v>
      </c>
      <c r="F188" s="144" t="s">
        <v>215</v>
      </c>
      <c r="I188" s="145"/>
      <c r="L188" s="31"/>
      <c r="M188" s="146"/>
      <c r="T188" s="55"/>
      <c r="AT188" s="16" t="s">
        <v>131</v>
      </c>
      <c r="AU188" s="16" t="s">
        <v>86</v>
      </c>
    </row>
    <row r="189" spans="2:65" s="12" customFormat="1">
      <c r="B189" s="147"/>
      <c r="D189" s="143" t="s">
        <v>133</v>
      </c>
      <c r="E189" s="148" t="s">
        <v>1</v>
      </c>
      <c r="F189" s="149" t="s">
        <v>218</v>
      </c>
      <c r="H189" s="148" t="s">
        <v>1</v>
      </c>
      <c r="I189" s="150"/>
      <c r="L189" s="147"/>
      <c r="M189" s="151"/>
      <c r="T189" s="152"/>
      <c r="AT189" s="148" t="s">
        <v>133</v>
      </c>
      <c r="AU189" s="148" t="s">
        <v>86</v>
      </c>
      <c r="AV189" s="12" t="s">
        <v>84</v>
      </c>
      <c r="AW189" s="12" t="s">
        <v>33</v>
      </c>
      <c r="AX189" s="12" t="s">
        <v>76</v>
      </c>
      <c r="AY189" s="148" t="s">
        <v>123</v>
      </c>
    </row>
    <row r="190" spans="2:65" s="13" customFormat="1">
      <c r="B190" s="153"/>
      <c r="D190" s="143" t="s">
        <v>133</v>
      </c>
      <c r="E190" s="154" t="s">
        <v>1</v>
      </c>
      <c r="F190" s="155" t="s">
        <v>219</v>
      </c>
      <c r="H190" s="156">
        <v>22.5</v>
      </c>
      <c r="I190" s="157"/>
      <c r="L190" s="153"/>
      <c r="M190" s="158"/>
      <c r="T190" s="159"/>
      <c r="AT190" s="154" t="s">
        <v>133</v>
      </c>
      <c r="AU190" s="154" t="s">
        <v>86</v>
      </c>
      <c r="AV190" s="13" t="s">
        <v>86</v>
      </c>
      <c r="AW190" s="13" t="s">
        <v>33</v>
      </c>
      <c r="AX190" s="13" t="s">
        <v>76</v>
      </c>
      <c r="AY190" s="154" t="s">
        <v>123</v>
      </c>
    </row>
    <row r="191" spans="2:65" s="13" customFormat="1">
      <c r="B191" s="153"/>
      <c r="D191" s="143" t="s">
        <v>133</v>
      </c>
      <c r="E191" s="154" t="s">
        <v>1</v>
      </c>
      <c r="F191" s="155" t="s">
        <v>220</v>
      </c>
      <c r="H191" s="156">
        <v>13.5</v>
      </c>
      <c r="I191" s="157"/>
      <c r="L191" s="153"/>
      <c r="M191" s="158"/>
      <c r="T191" s="159"/>
      <c r="AT191" s="154" t="s">
        <v>133</v>
      </c>
      <c r="AU191" s="154" t="s">
        <v>86</v>
      </c>
      <c r="AV191" s="13" t="s">
        <v>86</v>
      </c>
      <c r="AW191" s="13" t="s">
        <v>33</v>
      </c>
      <c r="AX191" s="13" t="s">
        <v>76</v>
      </c>
      <c r="AY191" s="154" t="s">
        <v>123</v>
      </c>
    </row>
    <row r="192" spans="2:65" s="14" customFormat="1">
      <c r="B192" s="160"/>
      <c r="D192" s="143" t="s">
        <v>133</v>
      </c>
      <c r="E192" s="161" t="s">
        <v>1</v>
      </c>
      <c r="F192" s="162" t="s">
        <v>162</v>
      </c>
      <c r="H192" s="163">
        <v>36</v>
      </c>
      <c r="I192" s="164"/>
      <c r="L192" s="160"/>
      <c r="M192" s="165"/>
      <c r="T192" s="166"/>
      <c r="AT192" s="161" t="s">
        <v>133</v>
      </c>
      <c r="AU192" s="161" t="s">
        <v>86</v>
      </c>
      <c r="AV192" s="14" t="s">
        <v>129</v>
      </c>
      <c r="AW192" s="14" t="s">
        <v>33</v>
      </c>
      <c r="AX192" s="14" t="s">
        <v>84</v>
      </c>
      <c r="AY192" s="161" t="s">
        <v>123</v>
      </c>
    </row>
    <row r="193" spans="2:65" s="1" customFormat="1" ht="16.5" customHeight="1">
      <c r="B193" s="31"/>
      <c r="C193" s="131" t="s">
        <v>221</v>
      </c>
      <c r="D193" s="131" t="s">
        <v>125</v>
      </c>
      <c r="E193" s="132" t="s">
        <v>222</v>
      </c>
      <c r="F193" s="133" t="s">
        <v>223</v>
      </c>
      <c r="G193" s="134" t="s">
        <v>150</v>
      </c>
      <c r="H193" s="135">
        <v>108.21</v>
      </c>
      <c r="I193" s="136"/>
      <c r="J193" s="135">
        <f>ROUND(I193*H193,2)</f>
        <v>0</v>
      </c>
      <c r="K193" s="133" t="s">
        <v>151</v>
      </c>
      <c r="L193" s="31"/>
      <c r="M193" s="137" t="s">
        <v>1</v>
      </c>
      <c r="N193" s="138" t="s">
        <v>41</v>
      </c>
      <c r="P193" s="139">
        <f>O193*H193</f>
        <v>0</v>
      </c>
      <c r="Q193" s="139">
        <v>0</v>
      </c>
      <c r="R193" s="139">
        <f>Q193*H193</f>
        <v>0</v>
      </c>
      <c r="S193" s="139">
        <v>0</v>
      </c>
      <c r="T193" s="140">
        <f>S193*H193</f>
        <v>0</v>
      </c>
      <c r="AR193" s="141" t="s">
        <v>129</v>
      </c>
      <c r="AT193" s="141" t="s">
        <v>125</v>
      </c>
      <c r="AU193" s="141" t="s">
        <v>86</v>
      </c>
      <c r="AY193" s="16" t="s">
        <v>123</v>
      </c>
      <c r="BE193" s="142">
        <f>IF(N193="základní",J193,0)</f>
        <v>0</v>
      </c>
      <c r="BF193" s="142">
        <f>IF(N193="snížená",J193,0)</f>
        <v>0</v>
      </c>
      <c r="BG193" s="142">
        <f>IF(N193="zákl. přenesená",J193,0)</f>
        <v>0</v>
      </c>
      <c r="BH193" s="142">
        <f>IF(N193="sníž. přenesená",J193,0)</f>
        <v>0</v>
      </c>
      <c r="BI193" s="142">
        <f>IF(N193="nulová",J193,0)</f>
        <v>0</v>
      </c>
      <c r="BJ193" s="16" t="s">
        <v>84</v>
      </c>
      <c r="BK193" s="142">
        <f>ROUND(I193*H193,2)</f>
        <v>0</v>
      </c>
      <c r="BL193" s="16" t="s">
        <v>129</v>
      </c>
      <c r="BM193" s="141" t="s">
        <v>224</v>
      </c>
    </row>
    <row r="194" spans="2:65" s="1" customFormat="1" ht="19.5">
      <c r="B194" s="31"/>
      <c r="D194" s="143" t="s">
        <v>131</v>
      </c>
      <c r="F194" s="144" t="s">
        <v>225</v>
      </c>
      <c r="I194" s="145"/>
      <c r="L194" s="31"/>
      <c r="M194" s="146"/>
      <c r="T194" s="55"/>
      <c r="AT194" s="16" t="s">
        <v>131</v>
      </c>
      <c r="AU194" s="16" t="s">
        <v>86</v>
      </c>
    </row>
    <row r="195" spans="2:65" s="1" customFormat="1" ht="16.5" customHeight="1">
      <c r="B195" s="31"/>
      <c r="C195" s="131" t="s">
        <v>226</v>
      </c>
      <c r="D195" s="131" t="s">
        <v>125</v>
      </c>
      <c r="E195" s="132" t="s">
        <v>227</v>
      </c>
      <c r="F195" s="133" t="s">
        <v>228</v>
      </c>
      <c r="G195" s="134" t="s">
        <v>150</v>
      </c>
      <c r="H195" s="135">
        <v>108.21</v>
      </c>
      <c r="I195" s="136"/>
      <c r="J195" s="135">
        <f>ROUND(I195*H195,2)</f>
        <v>0</v>
      </c>
      <c r="K195" s="133" t="s">
        <v>151</v>
      </c>
      <c r="L195" s="31"/>
      <c r="M195" s="137" t="s">
        <v>1</v>
      </c>
      <c r="N195" s="138" t="s">
        <v>41</v>
      </c>
      <c r="P195" s="139">
        <f>O195*H195</f>
        <v>0</v>
      </c>
      <c r="Q195" s="139">
        <v>0</v>
      </c>
      <c r="R195" s="139">
        <f>Q195*H195</f>
        <v>0</v>
      </c>
      <c r="S195" s="139">
        <v>0</v>
      </c>
      <c r="T195" s="140">
        <f>S195*H195</f>
        <v>0</v>
      </c>
      <c r="AR195" s="141" t="s">
        <v>129</v>
      </c>
      <c r="AT195" s="141" t="s">
        <v>125</v>
      </c>
      <c r="AU195" s="141" t="s">
        <v>86</v>
      </c>
      <c r="AY195" s="16" t="s">
        <v>123</v>
      </c>
      <c r="BE195" s="142">
        <f>IF(N195="základní",J195,0)</f>
        <v>0</v>
      </c>
      <c r="BF195" s="142">
        <f>IF(N195="snížená",J195,0)</f>
        <v>0</v>
      </c>
      <c r="BG195" s="142">
        <f>IF(N195="zákl. přenesená",J195,0)</f>
        <v>0</v>
      </c>
      <c r="BH195" s="142">
        <f>IF(N195="sníž. přenesená",J195,0)</f>
        <v>0</v>
      </c>
      <c r="BI195" s="142">
        <f>IF(N195="nulová",J195,0)</f>
        <v>0</v>
      </c>
      <c r="BJ195" s="16" t="s">
        <v>84</v>
      </c>
      <c r="BK195" s="142">
        <f>ROUND(I195*H195,2)</f>
        <v>0</v>
      </c>
      <c r="BL195" s="16" t="s">
        <v>129</v>
      </c>
      <c r="BM195" s="141" t="s">
        <v>229</v>
      </c>
    </row>
    <row r="196" spans="2:65" s="1" customFormat="1" ht="19.5">
      <c r="B196" s="31"/>
      <c r="D196" s="143" t="s">
        <v>131</v>
      </c>
      <c r="F196" s="144" t="s">
        <v>230</v>
      </c>
      <c r="I196" s="145"/>
      <c r="L196" s="31"/>
      <c r="M196" s="146"/>
      <c r="T196" s="55"/>
      <c r="AT196" s="16" t="s">
        <v>131</v>
      </c>
      <c r="AU196" s="16" t="s">
        <v>86</v>
      </c>
    </row>
    <row r="197" spans="2:65" s="13" customFormat="1">
      <c r="B197" s="153"/>
      <c r="D197" s="143" t="s">
        <v>133</v>
      </c>
      <c r="E197" s="154" t="s">
        <v>1</v>
      </c>
      <c r="F197" s="155" t="s">
        <v>231</v>
      </c>
      <c r="H197" s="156">
        <v>2.73</v>
      </c>
      <c r="I197" s="157"/>
      <c r="L197" s="153"/>
      <c r="M197" s="158"/>
      <c r="T197" s="159"/>
      <c r="AT197" s="154" t="s">
        <v>133</v>
      </c>
      <c r="AU197" s="154" t="s">
        <v>86</v>
      </c>
      <c r="AV197" s="13" t="s">
        <v>86</v>
      </c>
      <c r="AW197" s="13" t="s">
        <v>33</v>
      </c>
      <c r="AX197" s="13" t="s">
        <v>76</v>
      </c>
      <c r="AY197" s="154" t="s">
        <v>123</v>
      </c>
    </row>
    <row r="198" spans="2:65" s="13" customFormat="1">
      <c r="B198" s="153"/>
      <c r="D198" s="143" t="s">
        <v>133</v>
      </c>
      <c r="E198" s="154" t="s">
        <v>1</v>
      </c>
      <c r="F198" s="155" t="s">
        <v>232</v>
      </c>
      <c r="H198" s="156">
        <v>37.79</v>
      </c>
      <c r="I198" s="157"/>
      <c r="L198" s="153"/>
      <c r="M198" s="158"/>
      <c r="T198" s="159"/>
      <c r="AT198" s="154" t="s">
        <v>133</v>
      </c>
      <c r="AU198" s="154" t="s">
        <v>86</v>
      </c>
      <c r="AV198" s="13" t="s">
        <v>86</v>
      </c>
      <c r="AW198" s="13" t="s">
        <v>33</v>
      </c>
      <c r="AX198" s="13" t="s">
        <v>76</v>
      </c>
      <c r="AY198" s="154" t="s">
        <v>123</v>
      </c>
    </row>
    <row r="199" spans="2:65" s="13" customFormat="1">
      <c r="B199" s="153"/>
      <c r="D199" s="143" t="s">
        <v>133</v>
      </c>
      <c r="E199" s="154" t="s">
        <v>1</v>
      </c>
      <c r="F199" s="155" t="s">
        <v>233</v>
      </c>
      <c r="H199" s="156">
        <v>35</v>
      </c>
      <c r="I199" s="157"/>
      <c r="L199" s="153"/>
      <c r="M199" s="158"/>
      <c r="T199" s="159"/>
      <c r="AT199" s="154" t="s">
        <v>133</v>
      </c>
      <c r="AU199" s="154" t="s">
        <v>86</v>
      </c>
      <c r="AV199" s="13" t="s">
        <v>86</v>
      </c>
      <c r="AW199" s="13" t="s">
        <v>33</v>
      </c>
      <c r="AX199" s="13" t="s">
        <v>76</v>
      </c>
      <c r="AY199" s="154" t="s">
        <v>123</v>
      </c>
    </row>
    <row r="200" spans="2:65" s="13" customFormat="1">
      <c r="B200" s="153"/>
      <c r="D200" s="143" t="s">
        <v>133</v>
      </c>
      <c r="E200" s="154" t="s">
        <v>1</v>
      </c>
      <c r="F200" s="155" t="s">
        <v>234</v>
      </c>
      <c r="H200" s="156">
        <v>10.16</v>
      </c>
      <c r="I200" s="157"/>
      <c r="L200" s="153"/>
      <c r="M200" s="158"/>
      <c r="T200" s="159"/>
      <c r="AT200" s="154" t="s">
        <v>133</v>
      </c>
      <c r="AU200" s="154" t="s">
        <v>86</v>
      </c>
      <c r="AV200" s="13" t="s">
        <v>86</v>
      </c>
      <c r="AW200" s="13" t="s">
        <v>33</v>
      </c>
      <c r="AX200" s="13" t="s">
        <v>76</v>
      </c>
      <c r="AY200" s="154" t="s">
        <v>123</v>
      </c>
    </row>
    <row r="201" spans="2:65" s="13" customFormat="1">
      <c r="B201" s="153"/>
      <c r="D201" s="143" t="s">
        <v>133</v>
      </c>
      <c r="E201" s="154" t="s">
        <v>1</v>
      </c>
      <c r="F201" s="155" t="s">
        <v>235</v>
      </c>
      <c r="H201" s="156">
        <v>1.38</v>
      </c>
      <c r="I201" s="157"/>
      <c r="L201" s="153"/>
      <c r="M201" s="158"/>
      <c r="T201" s="159"/>
      <c r="AT201" s="154" t="s">
        <v>133</v>
      </c>
      <c r="AU201" s="154" t="s">
        <v>86</v>
      </c>
      <c r="AV201" s="13" t="s">
        <v>86</v>
      </c>
      <c r="AW201" s="13" t="s">
        <v>33</v>
      </c>
      <c r="AX201" s="13" t="s">
        <v>76</v>
      </c>
      <c r="AY201" s="154" t="s">
        <v>123</v>
      </c>
    </row>
    <row r="202" spans="2:65" s="13" customFormat="1">
      <c r="B202" s="153"/>
      <c r="D202" s="143" t="s">
        <v>133</v>
      </c>
      <c r="E202" s="154" t="s">
        <v>1</v>
      </c>
      <c r="F202" s="155" t="s">
        <v>236</v>
      </c>
      <c r="H202" s="156">
        <v>21.15</v>
      </c>
      <c r="I202" s="157"/>
      <c r="L202" s="153"/>
      <c r="M202" s="158"/>
      <c r="T202" s="159"/>
      <c r="AT202" s="154" t="s">
        <v>133</v>
      </c>
      <c r="AU202" s="154" t="s">
        <v>86</v>
      </c>
      <c r="AV202" s="13" t="s">
        <v>86</v>
      </c>
      <c r="AW202" s="13" t="s">
        <v>33</v>
      </c>
      <c r="AX202" s="13" t="s">
        <v>76</v>
      </c>
      <c r="AY202" s="154" t="s">
        <v>123</v>
      </c>
    </row>
    <row r="203" spans="2:65" s="14" customFormat="1">
      <c r="B203" s="160"/>
      <c r="D203" s="143" t="s">
        <v>133</v>
      </c>
      <c r="E203" s="161" t="s">
        <v>1</v>
      </c>
      <c r="F203" s="162" t="s">
        <v>162</v>
      </c>
      <c r="H203" s="163">
        <v>108.20999999999998</v>
      </c>
      <c r="I203" s="164"/>
      <c r="L203" s="160"/>
      <c r="M203" s="165"/>
      <c r="T203" s="166"/>
      <c r="AT203" s="161" t="s">
        <v>133</v>
      </c>
      <c r="AU203" s="161" t="s">
        <v>86</v>
      </c>
      <c r="AV203" s="14" t="s">
        <v>129</v>
      </c>
      <c r="AW203" s="14" t="s">
        <v>33</v>
      </c>
      <c r="AX203" s="14" t="s">
        <v>84</v>
      </c>
      <c r="AY203" s="161" t="s">
        <v>123</v>
      </c>
    </row>
    <row r="204" spans="2:65" s="1" customFormat="1" ht="16.5" customHeight="1">
      <c r="B204" s="31"/>
      <c r="C204" s="131" t="s">
        <v>237</v>
      </c>
      <c r="D204" s="131" t="s">
        <v>125</v>
      </c>
      <c r="E204" s="132" t="s">
        <v>238</v>
      </c>
      <c r="F204" s="133" t="s">
        <v>239</v>
      </c>
      <c r="G204" s="134" t="s">
        <v>150</v>
      </c>
      <c r="H204" s="135">
        <v>1.92</v>
      </c>
      <c r="I204" s="136"/>
      <c r="J204" s="135">
        <f>ROUND(I204*H204,2)</f>
        <v>0</v>
      </c>
      <c r="K204" s="133" t="s">
        <v>151</v>
      </c>
      <c r="L204" s="31"/>
      <c r="M204" s="137" t="s">
        <v>1</v>
      </c>
      <c r="N204" s="138" t="s">
        <v>41</v>
      </c>
      <c r="P204" s="139">
        <f>O204*H204</f>
        <v>0</v>
      </c>
      <c r="Q204" s="139">
        <v>0</v>
      </c>
      <c r="R204" s="139">
        <f>Q204*H204</f>
        <v>0</v>
      </c>
      <c r="S204" s="139">
        <v>0</v>
      </c>
      <c r="T204" s="140">
        <f>S204*H204</f>
        <v>0</v>
      </c>
      <c r="AR204" s="141" t="s">
        <v>129</v>
      </c>
      <c r="AT204" s="141" t="s">
        <v>125</v>
      </c>
      <c r="AU204" s="141" t="s">
        <v>86</v>
      </c>
      <c r="AY204" s="16" t="s">
        <v>123</v>
      </c>
      <c r="BE204" s="142">
        <f>IF(N204="základní",J204,0)</f>
        <v>0</v>
      </c>
      <c r="BF204" s="142">
        <f>IF(N204="snížená",J204,0)</f>
        <v>0</v>
      </c>
      <c r="BG204" s="142">
        <f>IF(N204="zákl. přenesená",J204,0)</f>
        <v>0</v>
      </c>
      <c r="BH204" s="142">
        <f>IF(N204="sníž. přenesená",J204,0)</f>
        <v>0</v>
      </c>
      <c r="BI204" s="142">
        <f>IF(N204="nulová",J204,0)</f>
        <v>0</v>
      </c>
      <c r="BJ204" s="16" t="s">
        <v>84</v>
      </c>
      <c r="BK204" s="142">
        <f>ROUND(I204*H204,2)</f>
        <v>0</v>
      </c>
      <c r="BL204" s="16" t="s">
        <v>129</v>
      </c>
      <c r="BM204" s="141" t="s">
        <v>240</v>
      </c>
    </row>
    <row r="205" spans="2:65" s="1" customFormat="1" ht="19.5">
      <c r="B205" s="31"/>
      <c r="D205" s="143" t="s">
        <v>131</v>
      </c>
      <c r="F205" s="144" t="s">
        <v>241</v>
      </c>
      <c r="I205" s="145"/>
      <c r="L205" s="31"/>
      <c r="M205" s="146"/>
      <c r="T205" s="55"/>
      <c r="AT205" s="16" t="s">
        <v>131</v>
      </c>
      <c r="AU205" s="16" t="s">
        <v>86</v>
      </c>
    </row>
    <row r="206" spans="2:65" s="13" customFormat="1">
      <c r="B206" s="153"/>
      <c r="D206" s="143" t="s">
        <v>133</v>
      </c>
      <c r="E206" s="154" t="s">
        <v>1</v>
      </c>
      <c r="F206" s="155" t="s">
        <v>242</v>
      </c>
      <c r="H206" s="156">
        <v>1.92</v>
      </c>
      <c r="I206" s="157"/>
      <c r="L206" s="153"/>
      <c r="M206" s="158"/>
      <c r="T206" s="159"/>
      <c r="AT206" s="154" t="s">
        <v>133</v>
      </c>
      <c r="AU206" s="154" t="s">
        <v>86</v>
      </c>
      <c r="AV206" s="13" t="s">
        <v>86</v>
      </c>
      <c r="AW206" s="13" t="s">
        <v>33</v>
      </c>
      <c r="AX206" s="13" t="s">
        <v>84</v>
      </c>
      <c r="AY206" s="154" t="s">
        <v>123</v>
      </c>
    </row>
    <row r="207" spans="2:65" s="1" customFormat="1" ht="16.5" customHeight="1">
      <c r="B207" s="31"/>
      <c r="C207" s="167" t="s">
        <v>8</v>
      </c>
      <c r="D207" s="167" t="s">
        <v>243</v>
      </c>
      <c r="E207" s="168" t="s">
        <v>244</v>
      </c>
      <c r="F207" s="169" t="s">
        <v>245</v>
      </c>
      <c r="G207" s="170" t="s">
        <v>246</v>
      </c>
      <c r="H207" s="171">
        <v>3.84</v>
      </c>
      <c r="I207" s="172"/>
      <c r="J207" s="171">
        <f>ROUND(I207*H207,2)</f>
        <v>0</v>
      </c>
      <c r="K207" s="169" t="s">
        <v>151</v>
      </c>
      <c r="L207" s="173"/>
      <c r="M207" s="174" t="s">
        <v>1</v>
      </c>
      <c r="N207" s="175" t="s">
        <v>41</v>
      </c>
      <c r="P207" s="139">
        <f>O207*H207</f>
        <v>0</v>
      </c>
      <c r="Q207" s="139">
        <v>1</v>
      </c>
      <c r="R207" s="139">
        <f>Q207*H207</f>
        <v>3.84</v>
      </c>
      <c r="S207" s="139">
        <v>0</v>
      </c>
      <c r="T207" s="140">
        <f>S207*H207</f>
        <v>0</v>
      </c>
      <c r="AR207" s="141" t="s">
        <v>183</v>
      </c>
      <c r="AT207" s="141" t="s">
        <v>243</v>
      </c>
      <c r="AU207" s="141" t="s">
        <v>86</v>
      </c>
      <c r="AY207" s="16" t="s">
        <v>123</v>
      </c>
      <c r="BE207" s="142">
        <f>IF(N207="základní",J207,0)</f>
        <v>0</v>
      </c>
      <c r="BF207" s="142">
        <f>IF(N207="snížená",J207,0)</f>
        <v>0</v>
      </c>
      <c r="BG207" s="142">
        <f>IF(N207="zákl. přenesená",J207,0)</f>
        <v>0</v>
      </c>
      <c r="BH207" s="142">
        <f>IF(N207="sníž. přenesená",J207,0)</f>
        <v>0</v>
      </c>
      <c r="BI207" s="142">
        <f>IF(N207="nulová",J207,0)</f>
        <v>0</v>
      </c>
      <c r="BJ207" s="16" t="s">
        <v>84</v>
      </c>
      <c r="BK207" s="142">
        <f>ROUND(I207*H207,2)</f>
        <v>0</v>
      </c>
      <c r="BL207" s="16" t="s">
        <v>129</v>
      </c>
      <c r="BM207" s="141" t="s">
        <v>247</v>
      </c>
    </row>
    <row r="208" spans="2:65" s="1" customFormat="1">
      <c r="B208" s="31"/>
      <c r="D208" s="143" t="s">
        <v>131</v>
      </c>
      <c r="F208" s="144" t="s">
        <v>245</v>
      </c>
      <c r="I208" s="145"/>
      <c r="L208" s="31"/>
      <c r="M208" s="146"/>
      <c r="T208" s="55"/>
      <c r="AT208" s="16" t="s">
        <v>131</v>
      </c>
      <c r="AU208" s="16" t="s">
        <v>86</v>
      </c>
    </row>
    <row r="209" spans="2:65" s="13" customFormat="1">
      <c r="B209" s="153"/>
      <c r="D209" s="143" t="s">
        <v>133</v>
      </c>
      <c r="F209" s="155" t="s">
        <v>248</v>
      </c>
      <c r="H209" s="156">
        <v>3.84</v>
      </c>
      <c r="I209" s="157"/>
      <c r="L209" s="153"/>
      <c r="M209" s="158"/>
      <c r="T209" s="159"/>
      <c r="AT209" s="154" t="s">
        <v>133</v>
      </c>
      <c r="AU209" s="154" t="s">
        <v>86</v>
      </c>
      <c r="AV209" s="13" t="s">
        <v>86</v>
      </c>
      <c r="AW209" s="13" t="s">
        <v>4</v>
      </c>
      <c r="AX209" s="13" t="s">
        <v>84</v>
      </c>
      <c r="AY209" s="154" t="s">
        <v>123</v>
      </c>
    </row>
    <row r="210" spans="2:65" s="1" customFormat="1" ht="16.5" customHeight="1">
      <c r="B210" s="31"/>
      <c r="C210" s="131" t="s">
        <v>249</v>
      </c>
      <c r="D210" s="131" t="s">
        <v>125</v>
      </c>
      <c r="E210" s="132" t="s">
        <v>250</v>
      </c>
      <c r="F210" s="133" t="s">
        <v>251</v>
      </c>
      <c r="G210" s="134" t="s">
        <v>216</v>
      </c>
      <c r="H210" s="135">
        <v>70</v>
      </c>
      <c r="I210" s="136"/>
      <c r="J210" s="135">
        <f>ROUND(I210*H210,2)</f>
        <v>0</v>
      </c>
      <c r="K210" s="133" t="s">
        <v>151</v>
      </c>
      <c r="L210" s="31"/>
      <c r="M210" s="137" t="s">
        <v>1</v>
      </c>
      <c r="N210" s="138" t="s">
        <v>41</v>
      </c>
      <c r="P210" s="139">
        <f>O210*H210</f>
        <v>0</v>
      </c>
      <c r="Q210" s="139">
        <v>0</v>
      </c>
      <c r="R210" s="139">
        <f>Q210*H210</f>
        <v>0</v>
      </c>
      <c r="S210" s="139">
        <v>0</v>
      </c>
      <c r="T210" s="140">
        <f>S210*H210</f>
        <v>0</v>
      </c>
      <c r="AR210" s="141" t="s">
        <v>129</v>
      </c>
      <c r="AT210" s="141" t="s">
        <v>125</v>
      </c>
      <c r="AU210" s="141" t="s">
        <v>86</v>
      </c>
      <c r="AY210" s="16" t="s">
        <v>123</v>
      </c>
      <c r="BE210" s="142">
        <f>IF(N210="základní",J210,0)</f>
        <v>0</v>
      </c>
      <c r="BF210" s="142">
        <f>IF(N210="snížená",J210,0)</f>
        <v>0</v>
      </c>
      <c r="BG210" s="142">
        <f>IF(N210="zákl. přenesená",J210,0)</f>
        <v>0</v>
      </c>
      <c r="BH210" s="142">
        <f>IF(N210="sníž. přenesená",J210,0)</f>
        <v>0</v>
      </c>
      <c r="BI210" s="142">
        <f>IF(N210="nulová",J210,0)</f>
        <v>0</v>
      </c>
      <c r="BJ210" s="16" t="s">
        <v>84</v>
      </c>
      <c r="BK210" s="142">
        <f>ROUND(I210*H210,2)</f>
        <v>0</v>
      </c>
      <c r="BL210" s="16" t="s">
        <v>129</v>
      </c>
      <c r="BM210" s="141" t="s">
        <v>252</v>
      </c>
    </row>
    <row r="211" spans="2:65" s="1" customFormat="1">
      <c r="B211" s="31"/>
      <c r="D211" s="143" t="s">
        <v>131</v>
      </c>
      <c r="F211" s="144" t="s">
        <v>253</v>
      </c>
      <c r="I211" s="145"/>
      <c r="L211" s="31"/>
      <c r="M211" s="146"/>
      <c r="T211" s="55"/>
      <c r="AT211" s="16" t="s">
        <v>131</v>
      </c>
      <c r="AU211" s="16" t="s">
        <v>86</v>
      </c>
    </row>
    <row r="212" spans="2:65" s="13" customFormat="1">
      <c r="B212" s="153"/>
      <c r="D212" s="143" t="s">
        <v>133</v>
      </c>
      <c r="E212" s="154" t="s">
        <v>1</v>
      </c>
      <c r="F212" s="155" t="s">
        <v>254</v>
      </c>
      <c r="H212" s="156">
        <v>45</v>
      </c>
      <c r="I212" s="157"/>
      <c r="L212" s="153"/>
      <c r="M212" s="158"/>
      <c r="T212" s="159"/>
      <c r="AT212" s="154" t="s">
        <v>133</v>
      </c>
      <c r="AU212" s="154" t="s">
        <v>86</v>
      </c>
      <c r="AV212" s="13" t="s">
        <v>86</v>
      </c>
      <c r="AW212" s="13" t="s">
        <v>33</v>
      </c>
      <c r="AX212" s="13" t="s">
        <v>76</v>
      </c>
      <c r="AY212" s="154" t="s">
        <v>123</v>
      </c>
    </row>
    <row r="213" spans="2:65" s="13" customFormat="1">
      <c r="B213" s="153"/>
      <c r="D213" s="143" t="s">
        <v>133</v>
      </c>
      <c r="E213" s="154" t="s">
        <v>1</v>
      </c>
      <c r="F213" s="155" t="s">
        <v>255</v>
      </c>
      <c r="H213" s="156">
        <v>25</v>
      </c>
      <c r="I213" s="157"/>
      <c r="L213" s="153"/>
      <c r="M213" s="158"/>
      <c r="T213" s="159"/>
      <c r="AT213" s="154" t="s">
        <v>133</v>
      </c>
      <c r="AU213" s="154" t="s">
        <v>86</v>
      </c>
      <c r="AV213" s="13" t="s">
        <v>86</v>
      </c>
      <c r="AW213" s="13" t="s">
        <v>33</v>
      </c>
      <c r="AX213" s="13" t="s">
        <v>76</v>
      </c>
      <c r="AY213" s="154" t="s">
        <v>123</v>
      </c>
    </row>
    <row r="214" spans="2:65" s="14" customFormat="1">
      <c r="B214" s="160"/>
      <c r="D214" s="143" t="s">
        <v>133</v>
      </c>
      <c r="E214" s="161" t="s">
        <v>1</v>
      </c>
      <c r="F214" s="162" t="s">
        <v>162</v>
      </c>
      <c r="H214" s="163">
        <v>70</v>
      </c>
      <c r="I214" s="164"/>
      <c r="L214" s="160"/>
      <c r="M214" s="165"/>
      <c r="T214" s="166"/>
      <c r="AT214" s="161" t="s">
        <v>133</v>
      </c>
      <c r="AU214" s="161" t="s">
        <v>86</v>
      </c>
      <c r="AV214" s="14" t="s">
        <v>129</v>
      </c>
      <c r="AW214" s="14" t="s">
        <v>33</v>
      </c>
      <c r="AX214" s="14" t="s">
        <v>84</v>
      </c>
      <c r="AY214" s="161" t="s">
        <v>123</v>
      </c>
    </row>
    <row r="215" spans="2:65" s="1" customFormat="1" ht="16.5" customHeight="1">
      <c r="B215" s="31"/>
      <c r="C215" s="131" t="s">
        <v>256</v>
      </c>
      <c r="D215" s="131" t="s">
        <v>125</v>
      </c>
      <c r="E215" s="132" t="s">
        <v>257</v>
      </c>
      <c r="F215" s="133" t="s">
        <v>258</v>
      </c>
      <c r="G215" s="134" t="s">
        <v>216</v>
      </c>
      <c r="H215" s="135">
        <v>70</v>
      </c>
      <c r="I215" s="136"/>
      <c r="J215" s="135">
        <f>ROUND(I215*H215,2)</f>
        <v>0</v>
      </c>
      <c r="K215" s="133" t="s">
        <v>151</v>
      </c>
      <c r="L215" s="31"/>
      <c r="M215" s="137" t="s">
        <v>1</v>
      </c>
      <c r="N215" s="138" t="s">
        <v>41</v>
      </c>
      <c r="P215" s="139">
        <f>O215*H215</f>
        <v>0</v>
      </c>
      <c r="Q215" s="139">
        <v>0</v>
      </c>
      <c r="R215" s="139">
        <f>Q215*H215</f>
        <v>0</v>
      </c>
      <c r="S215" s="139">
        <v>0</v>
      </c>
      <c r="T215" s="140">
        <f>S215*H215</f>
        <v>0</v>
      </c>
      <c r="AR215" s="141" t="s">
        <v>129</v>
      </c>
      <c r="AT215" s="141" t="s">
        <v>125</v>
      </c>
      <c r="AU215" s="141" t="s">
        <v>86</v>
      </c>
      <c r="AY215" s="16" t="s">
        <v>123</v>
      </c>
      <c r="BE215" s="142">
        <f>IF(N215="základní",J215,0)</f>
        <v>0</v>
      </c>
      <c r="BF215" s="142">
        <f>IF(N215="snížená",J215,0)</f>
        <v>0</v>
      </c>
      <c r="BG215" s="142">
        <f>IF(N215="zákl. přenesená",J215,0)</f>
        <v>0</v>
      </c>
      <c r="BH215" s="142">
        <f>IF(N215="sníž. přenesená",J215,0)</f>
        <v>0</v>
      </c>
      <c r="BI215" s="142">
        <f>IF(N215="nulová",J215,0)</f>
        <v>0</v>
      </c>
      <c r="BJ215" s="16" t="s">
        <v>84</v>
      </c>
      <c r="BK215" s="142">
        <f>ROUND(I215*H215,2)</f>
        <v>0</v>
      </c>
      <c r="BL215" s="16" t="s">
        <v>129</v>
      </c>
      <c r="BM215" s="141" t="s">
        <v>259</v>
      </c>
    </row>
    <row r="216" spans="2:65" s="1" customFormat="1">
      <c r="B216" s="31"/>
      <c r="D216" s="143" t="s">
        <v>131</v>
      </c>
      <c r="F216" s="144" t="s">
        <v>260</v>
      </c>
      <c r="I216" s="145"/>
      <c r="L216" s="31"/>
      <c r="M216" s="146"/>
      <c r="T216" s="55"/>
      <c r="AT216" s="16" t="s">
        <v>131</v>
      </c>
      <c r="AU216" s="16" t="s">
        <v>86</v>
      </c>
    </row>
    <row r="217" spans="2:65" s="1" customFormat="1" ht="16.5" customHeight="1">
      <c r="B217" s="31"/>
      <c r="C217" s="131" t="s">
        <v>261</v>
      </c>
      <c r="D217" s="131" t="s">
        <v>125</v>
      </c>
      <c r="E217" s="132" t="s">
        <v>262</v>
      </c>
      <c r="F217" s="133" t="s">
        <v>263</v>
      </c>
      <c r="G217" s="134" t="s">
        <v>216</v>
      </c>
      <c r="H217" s="135">
        <v>70</v>
      </c>
      <c r="I217" s="136"/>
      <c r="J217" s="135">
        <f>ROUND(I217*H217,2)</f>
        <v>0</v>
      </c>
      <c r="K217" s="133" t="s">
        <v>151</v>
      </c>
      <c r="L217" s="31"/>
      <c r="M217" s="137" t="s">
        <v>1</v>
      </c>
      <c r="N217" s="138" t="s">
        <v>41</v>
      </c>
      <c r="P217" s="139">
        <f>O217*H217</f>
        <v>0</v>
      </c>
      <c r="Q217" s="139">
        <v>0</v>
      </c>
      <c r="R217" s="139">
        <f>Q217*H217</f>
        <v>0</v>
      </c>
      <c r="S217" s="139">
        <v>0</v>
      </c>
      <c r="T217" s="140">
        <f>S217*H217</f>
        <v>0</v>
      </c>
      <c r="AR217" s="141" t="s">
        <v>129</v>
      </c>
      <c r="AT217" s="141" t="s">
        <v>125</v>
      </c>
      <c r="AU217" s="141" t="s">
        <v>86</v>
      </c>
      <c r="AY217" s="16" t="s">
        <v>123</v>
      </c>
      <c r="BE217" s="142">
        <f>IF(N217="základní",J217,0)</f>
        <v>0</v>
      </c>
      <c r="BF217" s="142">
        <f>IF(N217="snížená",J217,0)</f>
        <v>0</v>
      </c>
      <c r="BG217" s="142">
        <f>IF(N217="zákl. přenesená",J217,0)</f>
        <v>0</v>
      </c>
      <c r="BH217" s="142">
        <f>IF(N217="sníž. přenesená",J217,0)</f>
        <v>0</v>
      </c>
      <c r="BI217" s="142">
        <f>IF(N217="nulová",J217,0)</f>
        <v>0</v>
      </c>
      <c r="BJ217" s="16" t="s">
        <v>84</v>
      </c>
      <c r="BK217" s="142">
        <f>ROUND(I217*H217,2)</f>
        <v>0</v>
      </c>
      <c r="BL217" s="16" t="s">
        <v>129</v>
      </c>
      <c r="BM217" s="141" t="s">
        <v>264</v>
      </c>
    </row>
    <row r="218" spans="2:65" s="1" customFormat="1">
      <c r="B218" s="31"/>
      <c r="D218" s="143" t="s">
        <v>131</v>
      </c>
      <c r="F218" s="144" t="s">
        <v>265</v>
      </c>
      <c r="I218" s="145"/>
      <c r="L218" s="31"/>
      <c r="M218" s="146"/>
      <c r="T218" s="55"/>
      <c r="AT218" s="16" t="s">
        <v>131</v>
      </c>
      <c r="AU218" s="16" t="s">
        <v>86</v>
      </c>
    </row>
    <row r="219" spans="2:65" s="1" customFormat="1" ht="16.5" customHeight="1">
      <c r="B219" s="31"/>
      <c r="C219" s="167" t="s">
        <v>266</v>
      </c>
      <c r="D219" s="167" t="s">
        <v>243</v>
      </c>
      <c r="E219" s="168" t="s">
        <v>267</v>
      </c>
      <c r="F219" s="169" t="s">
        <v>268</v>
      </c>
      <c r="G219" s="170" t="s">
        <v>269</v>
      </c>
      <c r="H219" s="171">
        <v>1.4</v>
      </c>
      <c r="I219" s="172"/>
      <c r="J219" s="171">
        <f>ROUND(I219*H219,2)</f>
        <v>0</v>
      </c>
      <c r="K219" s="169" t="s">
        <v>151</v>
      </c>
      <c r="L219" s="173"/>
      <c r="M219" s="174" t="s">
        <v>1</v>
      </c>
      <c r="N219" s="175" t="s">
        <v>41</v>
      </c>
      <c r="P219" s="139">
        <f>O219*H219</f>
        <v>0</v>
      </c>
      <c r="Q219" s="139">
        <v>1E-3</v>
      </c>
      <c r="R219" s="139">
        <f>Q219*H219</f>
        <v>1.4E-3</v>
      </c>
      <c r="S219" s="139">
        <v>0</v>
      </c>
      <c r="T219" s="140">
        <f>S219*H219</f>
        <v>0</v>
      </c>
      <c r="AR219" s="141" t="s">
        <v>183</v>
      </c>
      <c r="AT219" s="141" t="s">
        <v>243</v>
      </c>
      <c r="AU219" s="141" t="s">
        <v>86</v>
      </c>
      <c r="AY219" s="16" t="s">
        <v>123</v>
      </c>
      <c r="BE219" s="142">
        <f>IF(N219="základní",J219,0)</f>
        <v>0</v>
      </c>
      <c r="BF219" s="142">
        <f>IF(N219="snížená",J219,0)</f>
        <v>0</v>
      </c>
      <c r="BG219" s="142">
        <f>IF(N219="zákl. přenesená",J219,0)</f>
        <v>0</v>
      </c>
      <c r="BH219" s="142">
        <f>IF(N219="sníž. přenesená",J219,0)</f>
        <v>0</v>
      </c>
      <c r="BI219" s="142">
        <f>IF(N219="nulová",J219,0)</f>
        <v>0</v>
      </c>
      <c r="BJ219" s="16" t="s">
        <v>84</v>
      </c>
      <c r="BK219" s="142">
        <f>ROUND(I219*H219,2)</f>
        <v>0</v>
      </c>
      <c r="BL219" s="16" t="s">
        <v>129</v>
      </c>
      <c r="BM219" s="141" t="s">
        <v>270</v>
      </c>
    </row>
    <row r="220" spans="2:65" s="1" customFormat="1">
      <c r="B220" s="31"/>
      <c r="D220" s="143" t="s">
        <v>131</v>
      </c>
      <c r="F220" s="144" t="s">
        <v>268</v>
      </c>
      <c r="I220" s="145"/>
      <c r="L220" s="31"/>
      <c r="M220" s="146"/>
      <c r="T220" s="55"/>
      <c r="AT220" s="16" t="s">
        <v>131</v>
      </c>
      <c r="AU220" s="16" t="s">
        <v>86</v>
      </c>
    </row>
    <row r="221" spans="2:65" s="13" customFormat="1">
      <c r="B221" s="153"/>
      <c r="D221" s="143" t="s">
        <v>133</v>
      </c>
      <c r="F221" s="155" t="s">
        <v>271</v>
      </c>
      <c r="H221" s="156">
        <v>1.4</v>
      </c>
      <c r="I221" s="157"/>
      <c r="L221" s="153"/>
      <c r="M221" s="158"/>
      <c r="T221" s="159"/>
      <c r="AT221" s="154" t="s">
        <v>133</v>
      </c>
      <c r="AU221" s="154" t="s">
        <v>86</v>
      </c>
      <c r="AV221" s="13" t="s">
        <v>86</v>
      </c>
      <c r="AW221" s="13" t="s">
        <v>4</v>
      </c>
      <c r="AX221" s="13" t="s">
        <v>84</v>
      </c>
      <c r="AY221" s="154" t="s">
        <v>123</v>
      </c>
    </row>
    <row r="222" spans="2:65" s="1" customFormat="1" ht="16.5" customHeight="1">
      <c r="B222" s="31"/>
      <c r="C222" s="131" t="s">
        <v>272</v>
      </c>
      <c r="D222" s="131" t="s">
        <v>125</v>
      </c>
      <c r="E222" s="132" t="s">
        <v>273</v>
      </c>
      <c r="F222" s="133" t="s">
        <v>274</v>
      </c>
      <c r="G222" s="134" t="s">
        <v>216</v>
      </c>
      <c r="H222" s="135">
        <v>70</v>
      </c>
      <c r="I222" s="136"/>
      <c r="J222" s="135">
        <f>ROUND(I222*H222,2)</f>
        <v>0</v>
      </c>
      <c r="K222" s="133" t="s">
        <v>151</v>
      </c>
      <c r="L222" s="31"/>
      <c r="M222" s="137" t="s">
        <v>1</v>
      </c>
      <c r="N222" s="138" t="s">
        <v>41</v>
      </c>
      <c r="P222" s="139">
        <f>O222*H222</f>
        <v>0</v>
      </c>
      <c r="Q222" s="139">
        <v>0</v>
      </c>
      <c r="R222" s="139">
        <f>Q222*H222</f>
        <v>0</v>
      </c>
      <c r="S222" s="139">
        <v>0</v>
      </c>
      <c r="T222" s="140">
        <f>S222*H222</f>
        <v>0</v>
      </c>
      <c r="AR222" s="141" t="s">
        <v>129</v>
      </c>
      <c r="AT222" s="141" t="s">
        <v>125</v>
      </c>
      <c r="AU222" s="141" t="s">
        <v>86</v>
      </c>
      <c r="AY222" s="16" t="s">
        <v>123</v>
      </c>
      <c r="BE222" s="142">
        <f>IF(N222="základní",J222,0)</f>
        <v>0</v>
      </c>
      <c r="BF222" s="142">
        <f>IF(N222="snížená",J222,0)</f>
        <v>0</v>
      </c>
      <c r="BG222" s="142">
        <f>IF(N222="zákl. přenesená",J222,0)</f>
        <v>0</v>
      </c>
      <c r="BH222" s="142">
        <f>IF(N222="sníž. přenesená",J222,0)</f>
        <v>0</v>
      </c>
      <c r="BI222" s="142">
        <f>IF(N222="nulová",J222,0)</f>
        <v>0</v>
      </c>
      <c r="BJ222" s="16" t="s">
        <v>84</v>
      </c>
      <c r="BK222" s="142">
        <f>ROUND(I222*H222,2)</f>
        <v>0</v>
      </c>
      <c r="BL222" s="16" t="s">
        <v>129</v>
      </c>
      <c r="BM222" s="141" t="s">
        <v>275</v>
      </c>
    </row>
    <row r="223" spans="2:65" s="1" customFormat="1">
      <c r="B223" s="31"/>
      <c r="D223" s="143" t="s">
        <v>131</v>
      </c>
      <c r="F223" s="144" t="s">
        <v>276</v>
      </c>
      <c r="I223" s="145"/>
      <c r="L223" s="31"/>
      <c r="M223" s="146"/>
      <c r="T223" s="55"/>
      <c r="AT223" s="16" t="s">
        <v>131</v>
      </c>
      <c r="AU223" s="16" t="s">
        <v>86</v>
      </c>
    </row>
    <row r="224" spans="2:65" s="13" customFormat="1">
      <c r="B224" s="153"/>
      <c r="D224" s="143" t="s">
        <v>133</v>
      </c>
      <c r="E224" s="154" t="s">
        <v>1</v>
      </c>
      <c r="F224" s="155" t="s">
        <v>254</v>
      </c>
      <c r="H224" s="156">
        <v>45</v>
      </c>
      <c r="I224" s="157"/>
      <c r="L224" s="153"/>
      <c r="M224" s="158"/>
      <c r="T224" s="159"/>
      <c r="AT224" s="154" t="s">
        <v>133</v>
      </c>
      <c r="AU224" s="154" t="s">
        <v>86</v>
      </c>
      <c r="AV224" s="13" t="s">
        <v>86</v>
      </c>
      <c r="AW224" s="13" t="s">
        <v>33</v>
      </c>
      <c r="AX224" s="13" t="s">
        <v>76</v>
      </c>
      <c r="AY224" s="154" t="s">
        <v>123</v>
      </c>
    </row>
    <row r="225" spans="2:65" s="13" customFormat="1">
      <c r="B225" s="153"/>
      <c r="D225" s="143" t="s">
        <v>133</v>
      </c>
      <c r="E225" s="154" t="s">
        <v>1</v>
      </c>
      <c r="F225" s="155" t="s">
        <v>255</v>
      </c>
      <c r="H225" s="156">
        <v>25</v>
      </c>
      <c r="I225" s="157"/>
      <c r="L225" s="153"/>
      <c r="M225" s="158"/>
      <c r="T225" s="159"/>
      <c r="AT225" s="154" t="s">
        <v>133</v>
      </c>
      <c r="AU225" s="154" t="s">
        <v>86</v>
      </c>
      <c r="AV225" s="13" t="s">
        <v>86</v>
      </c>
      <c r="AW225" s="13" t="s">
        <v>33</v>
      </c>
      <c r="AX225" s="13" t="s">
        <v>76</v>
      </c>
      <c r="AY225" s="154" t="s">
        <v>123</v>
      </c>
    </row>
    <row r="226" spans="2:65" s="14" customFormat="1">
      <c r="B226" s="160"/>
      <c r="D226" s="143" t="s">
        <v>133</v>
      </c>
      <c r="E226" s="161" t="s">
        <v>1</v>
      </c>
      <c r="F226" s="162" t="s">
        <v>162</v>
      </c>
      <c r="H226" s="163">
        <v>70</v>
      </c>
      <c r="I226" s="164"/>
      <c r="L226" s="160"/>
      <c r="M226" s="165"/>
      <c r="T226" s="166"/>
      <c r="AT226" s="161" t="s">
        <v>133</v>
      </c>
      <c r="AU226" s="161" t="s">
        <v>86</v>
      </c>
      <c r="AV226" s="14" t="s">
        <v>129</v>
      </c>
      <c r="AW226" s="14" t="s">
        <v>33</v>
      </c>
      <c r="AX226" s="14" t="s">
        <v>84</v>
      </c>
      <c r="AY226" s="161" t="s">
        <v>123</v>
      </c>
    </row>
    <row r="227" spans="2:65" s="1" customFormat="1" ht="16.5" customHeight="1">
      <c r="B227" s="31"/>
      <c r="C227" s="131" t="s">
        <v>7</v>
      </c>
      <c r="D227" s="131" t="s">
        <v>125</v>
      </c>
      <c r="E227" s="132" t="s">
        <v>277</v>
      </c>
      <c r="F227" s="133" t="s">
        <v>278</v>
      </c>
      <c r="G227" s="134" t="s">
        <v>216</v>
      </c>
      <c r="H227" s="135">
        <v>1</v>
      </c>
      <c r="I227" s="136"/>
      <c r="J227" s="135">
        <f>ROUND(I227*H227,2)</f>
        <v>0</v>
      </c>
      <c r="K227" s="133" t="s">
        <v>1</v>
      </c>
      <c r="L227" s="31"/>
      <c r="M227" s="137" t="s">
        <v>1</v>
      </c>
      <c r="N227" s="138" t="s">
        <v>41</v>
      </c>
      <c r="P227" s="139">
        <f>O227*H227</f>
        <v>0</v>
      </c>
      <c r="Q227" s="139">
        <v>0</v>
      </c>
      <c r="R227" s="139">
        <f>Q227*H227</f>
        <v>0</v>
      </c>
      <c r="S227" s="139">
        <v>0</v>
      </c>
      <c r="T227" s="140">
        <f>S227*H227</f>
        <v>0</v>
      </c>
      <c r="AR227" s="141" t="s">
        <v>129</v>
      </c>
      <c r="AT227" s="141" t="s">
        <v>125</v>
      </c>
      <c r="AU227" s="141" t="s">
        <v>86</v>
      </c>
      <c r="AY227" s="16" t="s">
        <v>123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6" t="s">
        <v>84</v>
      </c>
      <c r="BK227" s="142">
        <f>ROUND(I227*H227,2)</f>
        <v>0</v>
      </c>
      <c r="BL227" s="16" t="s">
        <v>129</v>
      </c>
      <c r="BM227" s="141" t="s">
        <v>279</v>
      </c>
    </row>
    <row r="228" spans="2:65" s="1" customFormat="1">
      <c r="B228" s="31"/>
      <c r="D228" s="143" t="s">
        <v>131</v>
      </c>
      <c r="F228" s="144" t="s">
        <v>280</v>
      </c>
      <c r="I228" s="145"/>
      <c r="L228" s="31"/>
      <c r="M228" s="146"/>
      <c r="T228" s="55"/>
      <c r="AT228" s="16" t="s">
        <v>131</v>
      </c>
      <c r="AU228" s="16" t="s">
        <v>86</v>
      </c>
    </row>
    <row r="229" spans="2:65" s="12" customFormat="1">
      <c r="B229" s="147"/>
      <c r="D229" s="143" t="s">
        <v>133</v>
      </c>
      <c r="E229" s="148" t="s">
        <v>1</v>
      </c>
      <c r="F229" s="149" t="s">
        <v>281</v>
      </c>
      <c r="H229" s="148" t="s">
        <v>1</v>
      </c>
      <c r="I229" s="150"/>
      <c r="L229" s="147"/>
      <c r="M229" s="151"/>
      <c r="T229" s="152"/>
      <c r="AT229" s="148" t="s">
        <v>133</v>
      </c>
      <c r="AU229" s="148" t="s">
        <v>86</v>
      </c>
      <c r="AV229" s="12" t="s">
        <v>84</v>
      </c>
      <c r="AW229" s="12" t="s">
        <v>33</v>
      </c>
      <c r="AX229" s="12" t="s">
        <v>76</v>
      </c>
      <c r="AY229" s="148" t="s">
        <v>123</v>
      </c>
    </row>
    <row r="230" spans="2:65" s="13" customFormat="1">
      <c r="B230" s="153"/>
      <c r="D230" s="143" t="s">
        <v>133</v>
      </c>
      <c r="E230" s="154" t="s">
        <v>1</v>
      </c>
      <c r="F230" s="155" t="s">
        <v>282</v>
      </c>
      <c r="H230" s="156">
        <v>0.64</v>
      </c>
      <c r="I230" s="157"/>
      <c r="L230" s="153"/>
      <c r="M230" s="158"/>
      <c r="T230" s="159"/>
      <c r="AT230" s="154" t="s">
        <v>133</v>
      </c>
      <c r="AU230" s="154" t="s">
        <v>86</v>
      </c>
      <c r="AV230" s="13" t="s">
        <v>86</v>
      </c>
      <c r="AW230" s="13" t="s">
        <v>33</v>
      </c>
      <c r="AX230" s="13" t="s">
        <v>76</v>
      </c>
      <c r="AY230" s="154" t="s">
        <v>123</v>
      </c>
    </row>
    <row r="231" spans="2:65" s="13" customFormat="1">
      <c r="B231" s="153"/>
      <c r="D231" s="143" t="s">
        <v>133</v>
      </c>
      <c r="E231" s="154" t="s">
        <v>1</v>
      </c>
      <c r="F231" s="155" t="s">
        <v>283</v>
      </c>
      <c r="H231" s="156">
        <v>0.36</v>
      </c>
      <c r="I231" s="157"/>
      <c r="L231" s="153"/>
      <c r="M231" s="158"/>
      <c r="T231" s="159"/>
      <c r="AT231" s="154" t="s">
        <v>133</v>
      </c>
      <c r="AU231" s="154" t="s">
        <v>86</v>
      </c>
      <c r="AV231" s="13" t="s">
        <v>86</v>
      </c>
      <c r="AW231" s="13" t="s">
        <v>33</v>
      </c>
      <c r="AX231" s="13" t="s">
        <v>76</v>
      </c>
      <c r="AY231" s="154" t="s">
        <v>123</v>
      </c>
    </row>
    <row r="232" spans="2:65" s="14" customFormat="1">
      <c r="B232" s="160"/>
      <c r="D232" s="143" t="s">
        <v>133</v>
      </c>
      <c r="E232" s="161" t="s">
        <v>1</v>
      </c>
      <c r="F232" s="162" t="s">
        <v>162</v>
      </c>
      <c r="H232" s="163">
        <v>1</v>
      </c>
      <c r="I232" s="164"/>
      <c r="L232" s="160"/>
      <c r="M232" s="165"/>
      <c r="T232" s="166"/>
      <c r="AT232" s="161" t="s">
        <v>133</v>
      </c>
      <c r="AU232" s="161" t="s">
        <v>86</v>
      </c>
      <c r="AV232" s="14" t="s">
        <v>129</v>
      </c>
      <c r="AW232" s="14" t="s">
        <v>33</v>
      </c>
      <c r="AX232" s="14" t="s">
        <v>84</v>
      </c>
      <c r="AY232" s="161" t="s">
        <v>123</v>
      </c>
    </row>
    <row r="233" spans="2:65" s="1" customFormat="1" ht="21.75" customHeight="1">
      <c r="B233" s="31"/>
      <c r="C233" s="131" t="s">
        <v>284</v>
      </c>
      <c r="D233" s="131" t="s">
        <v>125</v>
      </c>
      <c r="E233" s="132" t="s">
        <v>285</v>
      </c>
      <c r="F233" s="133" t="s">
        <v>286</v>
      </c>
      <c r="G233" s="134" t="s">
        <v>150</v>
      </c>
      <c r="H233" s="135">
        <v>272.42</v>
      </c>
      <c r="I233" s="136"/>
      <c r="J233" s="135">
        <f>ROUND(I233*H233,2)</f>
        <v>0</v>
      </c>
      <c r="K233" s="133" t="s">
        <v>1</v>
      </c>
      <c r="L233" s="31"/>
      <c r="M233" s="137" t="s">
        <v>1</v>
      </c>
      <c r="N233" s="138" t="s">
        <v>41</v>
      </c>
      <c r="P233" s="139">
        <f>O233*H233</f>
        <v>0</v>
      </c>
      <c r="Q233" s="139">
        <v>0</v>
      </c>
      <c r="R233" s="139">
        <f>Q233*H233</f>
        <v>0</v>
      </c>
      <c r="S233" s="139">
        <v>0</v>
      </c>
      <c r="T233" s="140">
        <f>S233*H233</f>
        <v>0</v>
      </c>
      <c r="AR233" s="141" t="s">
        <v>129</v>
      </c>
      <c r="AT233" s="141" t="s">
        <v>125</v>
      </c>
      <c r="AU233" s="141" t="s">
        <v>86</v>
      </c>
      <c r="AY233" s="16" t="s">
        <v>123</v>
      </c>
      <c r="BE233" s="142">
        <f>IF(N233="základní",J233,0)</f>
        <v>0</v>
      </c>
      <c r="BF233" s="142">
        <f>IF(N233="snížená",J233,0)</f>
        <v>0</v>
      </c>
      <c r="BG233" s="142">
        <f>IF(N233="zákl. přenesená",J233,0)</f>
        <v>0</v>
      </c>
      <c r="BH233" s="142">
        <f>IF(N233="sníž. přenesená",J233,0)</f>
        <v>0</v>
      </c>
      <c r="BI233" s="142">
        <f>IF(N233="nulová",J233,0)</f>
        <v>0</v>
      </c>
      <c r="BJ233" s="16" t="s">
        <v>84</v>
      </c>
      <c r="BK233" s="142">
        <f>ROUND(I233*H233,2)</f>
        <v>0</v>
      </c>
      <c r="BL233" s="16" t="s">
        <v>129</v>
      </c>
      <c r="BM233" s="141" t="s">
        <v>287</v>
      </c>
    </row>
    <row r="234" spans="2:65" s="1" customFormat="1">
      <c r="B234" s="31"/>
      <c r="D234" s="143" t="s">
        <v>131</v>
      </c>
      <c r="F234" s="144" t="s">
        <v>286</v>
      </c>
      <c r="I234" s="145"/>
      <c r="L234" s="31"/>
      <c r="M234" s="146"/>
      <c r="T234" s="55"/>
      <c r="AT234" s="16" t="s">
        <v>131</v>
      </c>
      <c r="AU234" s="16" t="s">
        <v>86</v>
      </c>
    </row>
    <row r="235" spans="2:65" s="12" customFormat="1">
      <c r="B235" s="147"/>
      <c r="D235" s="143" t="s">
        <v>133</v>
      </c>
      <c r="E235" s="148" t="s">
        <v>1</v>
      </c>
      <c r="F235" s="149" t="s">
        <v>288</v>
      </c>
      <c r="H235" s="148" t="s">
        <v>1</v>
      </c>
      <c r="I235" s="150"/>
      <c r="L235" s="147"/>
      <c r="M235" s="151"/>
      <c r="T235" s="152"/>
      <c r="AT235" s="148" t="s">
        <v>133</v>
      </c>
      <c r="AU235" s="148" t="s">
        <v>86</v>
      </c>
      <c r="AV235" s="12" t="s">
        <v>84</v>
      </c>
      <c r="AW235" s="12" t="s">
        <v>33</v>
      </c>
      <c r="AX235" s="12" t="s">
        <v>76</v>
      </c>
      <c r="AY235" s="148" t="s">
        <v>123</v>
      </c>
    </row>
    <row r="236" spans="2:65" s="13" customFormat="1">
      <c r="B236" s="153"/>
      <c r="D236" s="143" t="s">
        <v>133</v>
      </c>
      <c r="E236" s="154" t="s">
        <v>1</v>
      </c>
      <c r="F236" s="155" t="s">
        <v>289</v>
      </c>
      <c r="H236" s="156">
        <v>164.21</v>
      </c>
      <c r="I236" s="157"/>
      <c r="L236" s="153"/>
      <c r="M236" s="158"/>
      <c r="T236" s="159"/>
      <c r="AT236" s="154" t="s">
        <v>133</v>
      </c>
      <c r="AU236" s="154" t="s">
        <v>86</v>
      </c>
      <c r="AV236" s="13" t="s">
        <v>86</v>
      </c>
      <c r="AW236" s="13" t="s">
        <v>33</v>
      </c>
      <c r="AX236" s="13" t="s">
        <v>76</v>
      </c>
      <c r="AY236" s="154" t="s">
        <v>123</v>
      </c>
    </row>
    <row r="237" spans="2:65" s="12" customFormat="1">
      <c r="B237" s="147"/>
      <c r="D237" s="143" t="s">
        <v>133</v>
      </c>
      <c r="E237" s="148" t="s">
        <v>1</v>
      </c>
      <c r="F237" s="149" t="s">
        <v>290</v>
      </c>
      <c r="H237" s="148" t="s">
        <v>1</v>
      </c>
      <c r="I237" s="150"/>
      <c r="L237" s="147"/>
      <c r="M237" s="151"/>
      <c r="T237" s="152"/>
      <c r="AT237" s="148" t="s">
        <v>133</v>
      </c>
      <c r="AU237" s="148" t="s">
        <v>86</v>
      </c>
      <c r="AV237" s="12" t="s">
        <v>84</v>
      </c>
      <c r="AW237" s="12" t="s">
        <v>33</v>
      </c>
      <c r="AX237" s="12" t="s">
        <v>76</v>
      </c>
      <c r="AY237" s="148" t="s">
        <v>123</v>
      </c>
    </row>
    <row r="238" spans="2:65" s="13" customFormat="1">
      <c r="B238" s="153"/>
      <c r="D238" s="143" t="s">
        <v>133</v>
      </c>
      <c r="E238" s="154" t="s">
        <v>1</v>
      </c>
      <c r="F238" s="155" t="s">
        <v>291</v>
      </c>
      <c r="H238" s="156">
        <v>108.21</v>
      </c>
      <c r="I238" s="157"/>
      <c r="L238" s="153"/>
      <c r="M238" s="158"/>
      <c r="T238" s="159"/>
      <c r="AT238" s="154" t="s">
        <v>133</v>
      </c>
      <c r="AU238" s="154" t="s">
        <v>86</v>
      </c>
      <c r="AV238" s="13" t="s">
        <v>86</v>
      </c>
      <c r="AW238" s="13" t="s">
        <v>33</v>
      </c>
      <c r="AX238" s="13" t="s">
        <v>76</v>
      </c>
      <c r="AY238" s="154" t="s">
        <v>123</v>
      </c>
    </row>
    <row r="239" spans="2:65" s="14" customFormat="1">
      <c r="B239" s="160"/>
      <c r="D239" s="143" t="s">
        <v>133</v>
      </c>
      <c r="E239" s="161" t="s">
        <v>1</v>
      </c>
      <c r="F239" s="162" t="s">
        <v>162</v>
      </c>
      <c r="H239" s="163">
        <v>272.42</v>
      </c>
      <c r="I239" s="164"/>
      <c r="L239" s="160"/>
      <c r="M239" s="165"/>
      <c r="T239" s="166"/>
      <c r="AT239" s="161" t="s">
        <v>133</v>
      </c>
      <c r="AU239" s="161" t="s">
        <v>86</v>
      </c>
      <c r="AV239" s="14" t="s">
        <v>129</v>
      </c>
      <c r="AW239" s="14" t="s">
        <v>33</v>
      </c>
      <c r="AX239" s="14" t="s">
        <v>84</v>
      </c>
      <c r="AY239" s="161" t="s">
        <v>123</v>
      </c>
    </row>
    <row r="240" spans="2:65" s="1" customFormat="1" ht="21.75" customHeight="1">
      <c r="B240" s="31"/>
      <c r="C240" s="131" t="s">
        <v>292</v>
      </c>
      <c r="D240" s="131" t="s">
        <v>125</v>
      </c>
      <c r="E240" s="132" t="s">
        <v>293</v>
      </c>
      <c r="F240" s="133" t="s">
        <v>294</v>
      </c>
      <c r="G240" s="134" t="s">
        <v>150</v>
      </c>
      <c r="H240" s="135">
        <v>204.34</v>
      </c>
      <c r="I240" s="136"/>
      <c r="J240" s="135">
        <f>ROUND(I240*H240,2)</f>
        <v>0</v>
      </c>
      <c r="K240" s="133" t="s">
        <v>1</v>
      </c>
      <c r="L240" s="31"/>
      <c r="M240" s="137" t="s">
        <v>1</v>
      </c>
      <c r="N240" s="138" t="s">
        <v>41</v>
      </c>
      <c r="P240" s="139">
        <f>O240*H240</f>
        <v>0</v>
      </c>
      <c r="Q240" s="139">
        <v>0</v>
      </c>
      <c r="R240" s="139">
        <f>Q240*H240</f>
        <v>0</v>
      </c>
      <c r="S240" s="139">
        <v>0</v>
      </c>
      <c r="T240" s="140">
        <f>S240*H240</f>
        <v>0</v>
      </c>
      <c r="AR240" s="141" t="s">
        <v>129</v>
      </c>
      <c r="AT240" s="141" t="s">
        <v>125</v>
      </c>
      <c r="AU240" s="141" t="s">
        <v>86</v>
      </c>
      <c r="AY240" s="16" t="s">
        <v>123</v>
      </c>
      <c r="BE240" s="142">
        <f>IF(N240="základní",J240,0)</f>
        <v>0</v>
      </c>
      <c r="BF240" s="142">
        <f>IF(N240="snížená",J240,0)</f>
        <v>0</v>
      </c>
      <c r="BG240" s="142">
        <f>IF(N240="zákl. přenesená",J240,0)</f>
        <v>0</v>
      </c>
      <c r="BH240" s="142">
        <f>IF(N240="sníž. přenesená",J240,0)</f>
        <v>0</v>
      </c>
      <c r="BI240" s="142">
        <f>IF(N240="nulová",J240,0)</f>
        <v>0</v>
      </c>
      <c r="BJ240" s="16" t="s">
        <v>84</v>
      </c>
      <c r="BK240" s="142">
        <f>ROUND(I240*H240,2)</f>
        <v>0</v>
      </c>
      <c r="BL240" s="16" t="s">
        <v>129</v>
      </c>
      <c r="BM240" s="141" t="s">
        <v>295</v>
      </c>
    </row>
    <row r="241" spans="2:65" s="1" customFormat="1">
      <c r="B241" s="31"/>
      <c r="D241" s="143" t="s">
        <v>131</v>
      </c>
      <c r="F241" s="144" t="s">
        <v>296</v>
      </c>
      <c r="I241" s="145"/>
      <c r="L241" s="31"/>
      <c r="M241" s="146"/>
      <c r="T241" s="55"/>
      <c r="AT241" s="16" t="s">
        <v>131</v>
      </c>
      <c r="AU241" s="16" t="s">
        <v>86</v>
      </c>
    </row>
    <row r="242" spans="2:65" s="12" customFormat="1" ht="22.5">
      <c r="B242" s="147"/>
      <c r="D242" s="143" t="s">
        <v>133</v>
      </c>
      <c r="E242" s="148" t="s">
        <v>1</v>
      </c>
      <c r="F242" s="149" t="s">
        <v>297</v>
      </c>
      <c r="H242" s="148" t="s">
        <v>1</v>
      </c>
      <c r="I242" s="150"/>
      <c r="L242" s="147"/>
      <c r="M242" s="151"/>
      <c r="T242" s="152"/>
      <c r="AT242" s="148" t="s">
        <v>133</v>
      </c>
      <c r="AU242" s="148" t="s">
        <v>86</v>
      </c>
      <c r="AV242" s="12" t="s">
        <v>84</v>
      </c>
      <c r="AW242" s="12" t="s">
        <v>33</v>
      </c>
      <c r="AX242" s="12" t="s">
        <v>76</v>
      </c>
      <c r="AY242" s="148" t="s">
        <v>123</v>
      </c>
    </row>
    <row r="243" spans="2:65" s="12" customFormat="1">
      <c r="B243" s="147"/>
      <c r="D243" s="143" t="s">
        <v>133</v>
      </c>
      <c r="E243" s="148" t="s">
        <v>1</v>
      </c>
      <c r="F243" s="149" t="s">
        <v>298</v>
      </c>
      <c r="H243" s="148" t="s">
        <v>1</v>
      </c>
      <c r="I243" s="150"/>
      <c r="L243" s="147"/>
      <c r="M243" s="151"/>
      <c r="T243" s="152"/>
      <c r="AT243" s="148" t="s">
        <v>133</v>
      </c>
      <c r="AU243" s="148" t="s">
        <v>86</v>
      </c>
      <c r="AV243" s="12" t="s">
        <v>84</v>
      </c>
      <c r="AW243" s="12" t="s">
        <v>33</v>
      </c>
      <c r="AX243" s="12" t="s">
        <v>76</v>
      </c>
      <c r="AY243" s="148" t="s">
        <v>123</v>
      </c>
    </row>
    <row r="244" spans="2:65" s="13" customFormat="1">
      <c r="B244" s="153"/>
      <c r="D244" s="143" t="s">
        <v>133</v>
      </c>
      <c r="E244" s="154" t="s">
        <v>1</v>
      </c>
      <c r="F244" s="155" t="s">
        <v>299</v>
      </c>
      <c r="H244" s="156">
        <v>204.34</v>
      </c>
      <c r="I244" s="157"/>
      <c r="L244" s="153"/>
      <c r="M244" s="158"/>
      <c r="T244" s="159"/>
      <c r="AT244" s="154" t="s">
        <v>133</v>
      </c>
      <c r="AU244" s="154" t="s">
        <v>86</v>
      </c>
      <c r="AV244" s="13" t="s">
        <v>86</v>
      </c>
      <c r="AW244" s="13" t="s">
        <v>33</v>
      </c>
      <c r="AX244" s="13" t="s">
        <v>84</v>
      </c>
      <c r="AY244" s="154" t="s">
        <v>123</v>
      </c>
    </row>
    <row r="245" spans="2:65" s="1" customFormat="1" ht="21.75" customHeight="1">
      <c r="B245" s="31"/>
      <c r="C245" s="131" t="s">
        <v>300</v>
      </c>
      <c r="D245" s="131" t="s">
        <v>125</v>
      </c>
      <c r="E245" s="132" t="s">
        <v>301</v>
      </c>
      <c r="F245" s="133" t="s">
        <v>302</v>
      </c>
      <c r="G245" s="134" t="s">
        <v>150</v>
      </c>
      <c r="H245" s="135">
        <v>110.55</v>
      </c>
      <c r="I245" s="136"/>
      <c r="J245" s="135">
        <f>ROUND(I245*H245,2)</f>
        <v>0</v>
      </c>
      <c r="K245" s="133" t="s">
        <v>1</v>
      </c>
      <c r="L245" s="31"/>
      <c r="M245" s="137" t="s">
        <v>1</v>
      </c>
      <c r="N245" s="138" t="s">
        <v>41</v>
      </c>
      <c r="P245" s="139">
        <f>O245*H245</f>
        <v>0</v>
      </c>
      <c r="Q245" s="139">
        <v>0</v>
      </c>
      <c r="R245" s="139">
        <f>Q245*H245</f>
        <v>0</v>
      </c>
      <c r="S245" s="139">
        <v>0</v>
      </c>
      <c r="T245" s="140">
        <f>S245*H245</f>
        <v>0</v>
      </c>
      <c r="AR245" s="141" t="s">
        <v>129</v>
      </c>
      <c r="AT245" s="141" t="s">
        <v>125</v>
      </c>
      <c r="AU245" s="141" t="s">
        <v>86</v>
      </c>
      <c r="AY245" s="16" t="s">
        <v>123</v>
      </c>
      <c r="BE245" s="142">
        <f>IF(N245="základní",J245,0)</f>
        <v>0</v>
      </c>
      <c r="BF245" s="142">
        <f>IF(N245="snížená",J245,0)</f>
        <v>0</v>
      </c>
      <c r="BG245" s="142">
        <f>IF(N245="zákl. přenesená",J245,0)</f>
        <v>0</v>
      </c>
      <c r="BH245" s="142">
        <f>IF(N245="sníž. přenesená",J245,0)</f>
        <v>0</v>
      </c>
      <c r="BI245" s="142">
        <f>IF(N245="nulová",J245,0)</f>
        <v>0</v>
      </c>
      <c r="BJ245" s="16" t="s">
        <v>84</v>
      </c>
      <c r="BK245" s="142">
        <f>ROUND(I245*H245,2)</f>
        <v>0</v>
      </c>
      <c r="BL245" s="16" t="s">
        <v>129</v>
      </c>
      <c r="BM245" s="141" t="s">
        <v>303</v>
      </c>
    </row>
    <row r="246" spans="2:65" s="1" customFormat="1">
      <c r="B246" s="31"/>
      <c r="D246" s="143" t="s">
        <v>131</v>
      </c>
      <c r="F246" s="144" t="s">
        <v>304</v>
      </c>
      <c r="I246" s="145"/>
      <c r="L246" s="31"/>
      <c r="M246" s="146"/>
      <c r="T246" s="55"/>
      <c r="AT246" s="16" t="s">
        <v>131</v>
      </c>
      <c r="AU246" s="16" t="s">
        <v>86</v>
      </c>
    </row>
    <row r="247" spans="2:65" s="13" customFormat="1">
      <c r="B247" s="153"/>
      <c r="D247" s="143" t="s">
        <v>133</v>
      </c>
      <c r="E247" s="154" t="s">
        <v>1</v>
      </c>
      <c r="F247" s="155" t="s">
        <v>305</v>
      </c>
      <c r="H247" s="156">
        <v>110.55</v>
      </c>
      <c r="I247" s="157"/>
      <c r="L247" s="153"/>
      <c r="M247" s="158"/>
      <c r="T247" s="159"/>
      <c r="AT247" s="154" t="s">
        <v>133</v>
      </c>
      <c r="AU247" s="154" t="s">
        <v>86</v>
      </c>
      <c r="AV247" s="13" t="s">
        <v>86</v>
      </c>
      <c r="AW247" s="13" t="s">
        <v>33</v>
      </c>
      <c r="AX247" s="13" t="s">
        <v>84</v>
      </c>
      <c r="AY247" s="154" t="s">
        <v>123</v>
      </c>
    </row>
    <row r="248" spans="2:65" s="1" customFormat="1" ht="16.5" customHeight="1">
      <c r="B248" s="31"/>
      <c r="C248" s="167" t="s">
        <v>306</v>
      </c>
      <c r="D248" s="167" t="s">
        <v>243</v>
      </c>
      <c r="E248" s="168" t="s">
        <v>307</v>
      </c>
      <c r="F248" s="169" t="s">
        <v>308</v>
      </c>
      <c r="G248" s="170" t="s">
        <v>150</v>
      </c>
      <c r="H248" s="171">
        <v>37.79</v>
      </c>
      <c r="I248" s="172"/>
      <c r="J248" s="171">
        <f>ROUND(I248*H248,2)</f>
        <v>0</v>
      </c>
      <c r="K248" s="169" t="s">
        <v>1</v>
      </c>
      <c r="L248" s="173"/>
      <c r="M248" s="174" t="s">
        <v>1</v>
      </c>
      <c r="N248" s="175" t="s">
        <v>41</v>
      </c>
      <c r="P248" s="139">
        <f>O248*H248</f>
        <v>0</v>
      </c>
      <c r="Q248" s="139">
        <v>0</v>
      </c>
      <c r="R248" s="139">
        <f>Q248*H248</f>
        <v>0</v>
      </c>
      <c r="S248" s="139">
        <v>0</v>
      </c>
      <c r="T248" s="140">
        <f>S248*H248</f>
        <v>0</v>
      </c>
      <c r="AR248" s="141" t="s">
        <v>183</v>
      </c>
      <c r="AT248" s="141" t="s">
        <v>243</v>
      </c>
      <c r="AU248" s="141" t="s">
        <v>86</v>
      </c>
      <c r="AY248" s="16" t="s">
        <v>123</v>
      </c>
      <c r="BE248" s="142">
        <f>IF(N248="základní",J248,0)</f>
        <v>0</v>
      </c>
      <c r="BF248" s="142">
        <f>IF(N248="snížená",J248,0)</f>
        <v>0</v>
      </c>
      <c r="BG248" s="142">
        <f>IF(N248="zákl. přenesená",J248,0)</f>
        <v>0</v>
      </c>
      <c r="BH248" s="142">
        <f>IF(N248="sníž. přenesená",J248,0)</f>
        <v>0</v>
      </c>
      <c r="BI248" s="142">
        <f>IF(N248="nulová",J248,0)</f>
        <v>0</v>
      </c>
      <c r="BJ248" s="16" t="s">
        <v>84</v>
      </c>
      <c r="BK248" s="142">
        <f>ROUND(I248*H248,2)</f>
        <v>0</v>
      </c>
      <c r="BL248" s="16" t="s">
        <v>129</v>
      </c>
      <c r="BM248" s="141" t="s">
        <v>309</v>
      </c>
    </row>
    <row r="249" spans="2:65" s="1" customFormat="1">
      <c r="B249" s="31"/>
      <c r="D249" s="143" t="s">
        <v>131</v>
      </c>
      <c r="F249" s="144" t="s">
        <v>310</v>
      </c>
      <c r="I249" s="145"/>
      <c r="L249" s="31"/>
      <c r="M249" s="146"/>
      <c r="T249" s="55"/>
      <c r="AT249" s="16" t="s">
        <v>131</v>
      </c>
      <c r="AU249" s="16" t="s">
        <v>86</v>
      </c>
    </row>
    <row r="250" spans="2:65" s="13" customFormat="1">
      <c r="B250" s="153"/>
      <c r="D250" s="143" t="s">
        <v>133</v>
      </c>
      <c r="E250" s="154" t="s">
        <v>1</v>
      </c>
      <c r="F250" s="155" t="s">
        <v>232</v>
      </c>
      <c r="H250" s="156">
        <v>37.79</v>
      </c>
      <c r="I250" s="157"/>
      <c r="L250" s="153"/>
      <c r="M250" s="158"/>
      <c r="T250" s="159"/>
      <c r="AT250" s="154" t="s">
        <v>133</v>
      </c>
      <c r="AU250" s="154" t="s">
        <v>86</v>
      </c>
      <c r="AV250" s="13" t="s">
        <v>86</v>
      </c>
      <c r="AW250" s="13" t="s">
        <v>33</v>
      </c>
      <c r="AX250" s="13" t="s">
        <v>76</v>
      </c>
      <c r="AY250" s="154" t="s">
        <v>123</v>
      </c>
    </row>
    <row r="251" spans="2:65" s="14" customFormat="1">
      <c r="B251" s="160"/>
      <c r="D251" s="143" t="s">
        <v>133</v>
      </c>
      <c r="E251" s="161" t="s">
        <v>1</v>
      </c>
      <c r="F251" s="162" t="s">
        <v>162</v>
      </c>
      <c r="H251" s="163">
        <v>37.79</v>
      </c>
      <c r="I251" s="164"/>
      <c r="L251" s="160"/>
      <c r="M251" s="165"/>
      <c r="T251" s="166"/>
      <c r="AT251" s="161" t="s">
        <v>133</v>
      </c>
      <c r="AU251" s="161" t="s">
        <v>86</v>
      </c>
      <c r="AV251" s="14" t="s">
        <v>129</v>
      </c>
      <c r="AW251" s="14" t="s">
        <v>33</v>
      </c>
      <c r="AX251" s="14" t="s">
        <v>84</v>
      </c>
      <c r="AY251" s="161" t="s">
        <v>123</v>
      </c>
    </row>
    <row r="252" spans="2:65" s="1" customFormat="1" ht="16.5" customHeight="1">
      <c r="B252" s="31"/>
      <c r="C252" s="131" t="s">
        <v>311</v>
      </c>
      <c r="D252" s="131" t="s">
        <v>125</v>
      </c>
      <c r="E252" s="132" t="s">
        <v>312</v>
      </c>
      <c r="F252" s="133" t="s">
        <v>313</v>
      </c>
      <c r="G252" s="134" t="s">
        <v>128</v>
      </c>
      <c r="H252" s="135">
        <v>1</v>
      </c>
      <c r="I252" s="136"/>
      <c r="J252" s="135">
        <f>ROUND(I252*H252,2)</f>
        <v>0</v>
      </c>
      <c r="K252" s="133" t="s">
        <v>1</v>
      </c>
      <c r="L252" s="31"/>
      <c r="M252" s="137" t="s">
        <v>1</v>
      </c>
      <c r="N252" s="138" t="s">
        <v>41</v>
      </c>
      <c r="P252" s="139">
        <f>O252*H252</f>
        <v>0</v>
      </c>
      <c r="Q252" s="139">
        <v>0</v>
      </c>
      <c r="R252" s="139">
        <f>Q252*H252</f>
        <v>0</v>
      </c>
      <c r="S252" s="139">
        <v>0</v>
      </c>
      <c r="T252" s="140">
        <f>S252*H252</f>
        <v>0</v>
      </c>
      <c r="AR252" s="141" t="s">
        <v>129</v>
      </c>
      <c r="AT252" s="141" t="s">
        <v>125</v>
      </c>
      <c r="AU252" s="141" t="s">
        <v>86</v>
      </c>
      <c r="AY252" s="16" t="s">
        <v>123</v>
      </c>
      <c r="BE252" s="142">
        <f>IF(N252="základní",J252,0)</f>
        <v>0</v>
      </c>
      <c r="BF252" s="142">
        <f>IF(N252="snížená",J252,0)</f>
        <v>0</v>
      </c>
      <c r="BG252" s="142">
        <f>IF(N252="zákl. přenesená",J252,0)</f>
        <v>0</v>
      </c>
      <c r="BH252" s="142">
        <f>IF(N252="sníž. přenesená",J252,0)</f>
        <v>0</v>
      </c>
      <c r="BI252" s="142">
        <f>IF(N252="nulová",J252,0)</f>
        <v>0</v>
      </c>
      <c r="BJ252" s="16" t="s">
        <v>84</v>
      </c>
      <c r="BK252" s="142">
        <f>ROUND(I252*H252,2)</f>
        <v>0</v>
      </c>
      <c r="BL252" s="16" t="s">
        <v>129</v>
      </c>
      <c r="BM252" s="141" t="s">
        <v>314</v>
      </c>
    </row>
    <row r="253" spans="2:65" s="1" customFormat="1">
      <c r="B253" s="31"/>
      <c r="D253" s="143" t="s">
        <v>131</v>
      </c>
      <c r="F253" s="144" t="s">
        <v>313</v>
      </c>
      <c r="I253" s="145"/>
      <c r="L253" s="31"/>
      <c r="M253" s="146"/>
      <c r="T253" s="55"/>
      <c r="AT253" s="16" t="s">
        <v>131</v>
      </c>
      <c r="AU253" s="16" t="s">
        <v>86</v>
      </c>
    </row>
    <row r="254" spans="2:65" s="13" customFormat="1">
      <c r="B254" s="153"/>
      <c r="D254" s="143" t="s">
        <v>133</v>
      </c>
      <c r="E254" s="154" t="s">
        <v>1</v>
      </c>
      <c r="F254" s="155" t="s">
        <v>84</v>
      </c>
      <c r="H254" s="156">
        <v>1</v>
      </c>
      <c r="I254" s="157"/>
      <c r="L254" s="153"/>
      <c r="M254" s="158"/>
      <c r="T254" s="159"/>
      <c r="AT254" s="154" t="s">
        <v>133</v>
      </c>
      <c r="AU254" s="154" t="s">
        <v>86</v>
      </c>
      <c r="AV254" s="13" t="s">
        <v>86</v>
      </c>
      <c r="AW254" s="13" t="s">
        <v>33</v>
      </c>
      <c r="AX254" s="13" t="s">
        <v>84</v>
      </c>
      <c r="AY254" s="154" t="s">
        <v>123</v>
      </c>
    </row>
    <row r="255" spans="2:65" s="11" customFormat="1" ht="22.9" customHeight="1">
      <c r="B255" s="119"/>
      <c r="D255" s="120" t="s">
        <v>75</v>
      </c>
      <c r="E255" s="129" t="s">
        <v>147</v>
      </c>
      <c r="F255" s="129" t="s">
        <v>315</v>
      </c>
      <c r="I255" s="122"/>
      <c r="J255" s="130">
        <f>BK255</f>
        <v>0</v>
      </c>
      <c r="L255" s="119"/>
      <c r="M255" s="124"/>
      <c r="P255" s="125">
        <f>SUM(P256:P291)</f>
        <v>0</v>
      </c>
      <c r="R255" s="125">
        <f>SUM(R256:R291)</f>
        <v>6.3296621999999996</v>
      </c>
      <c r="T255" s="126">
        <f>SUM(T256:T291)</f>
        <v>0</v>
      </c>
      <c r="AR255" s="120" t="s">
        <v>84</v>
      </c>
      <c r="AT255" s="127" t="s">
        <v>75</v>
      </c>
      <c r="AU255" s="127" t="s">
        <v>84</v>
      </c>
      <c r="AY255" s="120" t="s">
        <v>123</v>
      </c>
      <c r="BK255" s="128">
        <f>SUM(BK256:BK291)</f>
        <v>0</v>
      </c>
    </row>
    <row r="256" spans="2:65" s="1" customFormat="1" ht="16.5" customHeight="1">
      <c r="B256" s="31"/>
      <c r="C256" s="131" t="s">
        <v>316</v>
      </c>
      <c r="D256" s="131" t="s">
        <v>125</v>
      </c>
      <c r="E256" s="132" t="s">
        <v>317</v>
      </c>
      <c r="F256" s="133" t="s">
        <v>318</v>
      </c>
      <c r="G256" s="134" t="s">
        <v>150</v>
      </c>
      <c r="H256" s="135">
        <v>0.96</v>
      </c>
      <c r="I256" s="136"/>
      <c r="J256" s="135">
        <f>ROUND(I256*H256,2)</f>
        <v>0</v>
      </c>
      <c r="K256" s="133" t="s">
        <v>151</v>
      </c>
      <c r="L256" s="31"/>
      <c r="M256" s="137" t="s">
        <v>1</v>
      </c>
      <c r="N256" s="138" t="s">
        <v>41</v>
      </c>
      <c r="P256" s="139">
        <f>O256*H256</f>
        <v>0</v>
      </c>
      <c r="Q256" s="139">
        <v>0.36037999999999998</v>
      </c>
      <c r="R256" s="139">
        <f>Q256*H256</f>
        <v>0.34596479999999996</v>
      </c>
      <c r="S256" s="139">
        <v>0</v>
      </c>
      <c r="T256" s="140">
        <f>S256*H256</f>
        <v>0</v>
      </c>
      <c r="AR256" s="141" t="s">
        <v>129</v>
      </c>
      <c r="AT256" s="141" t="s">
        <v>125</v>
      </c>
      <c r="AU256" s="141" t="s">
        <v>86</v>
      </c>
      <c r="AY256" s="16" t="s">
        <v>123</v>
      </c>
      <c r="BE256" s="142">
        <f>IF(N256="základní",J256,0)</f>
        <v>0</v>
      </c>
      <c r="BF256" s="142">
        <f>IF(N256="snížená",J256,0)</f>
        <v>0</v>
      </c>
      <c r="BG256" s="142">
        <f>IF(N256="zákl. přenesená",J256,0)</f>
        <v>0</v>
      </c>
      <c r="BH256" s="142">
        <f>IF(N256="sníž. přenesená",J256,0)</f>
        <v>0</v>
      </c>
      <c r="BI256" s="142">
        <f>IF(N256="nulová",J256,0)</f>
        <v>0</v>
      </c>
      <c r="BJ256" s="16" t="s">
        <v>84</v>
      </c>
      <c r="BK256" s="142">
        <f>ROUND(I256*H256,2)</f>
        <v>0</v>
      </c>
      <c r="BL256" s="16" t="s">
        <v>129</v>
      </c>
      <c r="BM256" s="141" t="s">
        <v>319</v>
      </c>
    </row>
    <row r="257" spans="2:65" s="1" customFormat="1" ht="29.25">
      <c r="B257" s="31"/>
      <c r="D257" s="143" t="s">
        <v>131</v>
      </c>
      <c r="F257" s="144" t="s">
        <v>320</v>
      </c>
      <c r="I257" s="145"/>
      <c r="L257" s="31"/>
      <c r="M257" s="146"/>
      <c r="T257" s="55"/>
      <c r="AT257" s="16" t="s">
        <v>131</v>
      </c>
      <c r="AU257" s="16" t="s">
        <v>86</v>
      </c>
    </row>
    <row r="258" spans="2:65" s="13" customFormat="1" ht="22.5">
      <c r="B258" s="153"/>
      <c r="D258" s="143" t="s">
        <v>133</v>
      </c>
      <c r="E258" s="154" t="s">
        <v>1</v>
      </c>
      <c r="F258" s="155" t="s">
        <v>321</v>
      </c>
      <c r="H258" s="156">
        <v>0.96</v>
      </c>
      <c r="I258" s="157"/>
      <c r="L258" s="153"/>
      <c r="M258" s="158"/>
      <c r="T258" s="159"/>
      <c r="AT258" s="154" t="s">
        <v>133</v>
      </c>
      <c r="AU258" s="154" t="s">
        <v>86</v>
      </c>
      <c r="AV258" s="13" t="s">
        <v>86</v>
      </c>
      <c r="AW258" s="13" t="s">
        <v>33</v>
      </c>
      <c r="AX258" s="13" t="s">
        <v>84</v>
      </c>
      <c r="AY258" s="154" t="s">
        <v>123</v>
      </c>
    </row>
    <row r="259" spans="2:65" s="1" customFormat="1" ht="16.5" customHeight="1">
      <c r="B259" s="31"/>
      <c r="C259" s="167" t="s">
        <v>322</v>
      </c>
      <c r="D259" s="167" t="s">
        <v>243</v>
      </c>
      <c r="E259" s="168" t="s">
        <v>323</v>
      </c>
      <c r="F259" s="169" t="s">
        <v>324</v>
      </c>
      <c r="G259" s="170" t="s">
        <v>150</v>
      </c>
      <c r="H259" s="171">
        <v>0.48</v>
      </c>
      <c r="I259" s="172"/>
      <c r="J259" s="171">
        <f>ROUND(I259*H259,2)</f>
        <v>0</v>
      </c>
      <c r="K259" s="169" t="s">
        <v>1</v>
      </c>
      <c r="L259" s="173"/>
      <c r="M259" s="174" t="s">
        <v>1</v>
      </c>
      <c r="N259" s="175" t="s">
        <v>41</v>
      </c>
      <c r="P259" s="139">
        <f>O259*H259</f>
        <v>0</v>
      </c>
      <c r="Q259" s="139">
        <v>0</v>
      </c>
      <c r="R259" s="139">
        <f>Q259*H259</f>
        <v>0</v>
      </c>
      <c r="S259" s="139">
        <v>0</v>
      </c>
      <c r="T259" s="140">
        <f>S259*H259</f>
        <v>0</v>
      </c>
      <c r="AR259" s="141" t="s">
        <v>183</v>
      </c>
      <c r="AT259" s="141" t="s">
        <v>243</v>
      </c>
      <c r="AU259" s="141" t="s">
        <v>86</v>
      </c>
      <c r="AY259" s="16" t="s">
        <v>123</v>
      </c>
      <c r="BE259" s="142">
        <f>IF(N259="základní",J259,0)</f>
        <v>0</v>
      </c>
      <c r="BF259" s="142">
        <f>IF(N259="snížená",J259,0)</f>
        <v>0</v>
      </c>
      <c r="BG259" s="142">
        <f>IF(N259="zákl. přenesená",J259,0)</f>
        <v>0</v>
      </c>
      <c r="BH259" s="142">
        <f>IF(N259="sníž. přenesená",J259,0)</f>
        <v>0</v>
      </c>
      <c r="BI259" s="142">
        <f>IF(N259="nulová",J259,0)</f>
        <v>0</v>
      </c>
      <c r="BJ259" s="16" t="s">
        <v>84</v>
      </c>
      <c r="BK259" s="142">
        <f>ROUND(I259*H259,2)</f>
        <v>0</v>
      </c>
      <c r="BL259" s="16" t="s">
        <v>129</v>
      </c>
      <c r="BM259" s="141" t="s">
        <v>325</v>
      </c>
    </row>
    <row r="260" spans="2:65" s="1" customFormat="1">
      <c r="B260" s="31"/>
      <c r="D260" s="143" t="s">
        <v>131</v>
      </c>
      <c r="F260" s="144" t="s">
        <v>324</v>
      </c>
      <c r="I260" s="145"/>
      <c r="L260" s="31"/>
      <c r="M260" s="146"/>
      <c r="T260" s="55"/>
      <c r="AT260" s="16" t="s">
        <v>131</v>
      </c>
      <c r="AU260" s="16" t="s">
        <v>86</v>
      </c>
    </row>
    <row r="261" spans="2:65" s="13" customFormat="1">
      <c r="B261" s="153"/>
      <c r="D261" s="143" t="s">
        <v>133</v>
      </c>
      <c r="E261" s="154" t="s">
        <v>1</v>
      </c>
      <c r="F261" s="155" t="s">
        <v>326</v>
      </c>
      <c r="H261" s="156">
        <v>0.48</v>
      </c>
      <c r="I261" s="157"/>
      <c r="L261" s="153"/>
      <c r="M261" s="158"/>
      <c r="T261" s="159"/>
      <c r="AT261" s="154" t="s">
        <v>133</v>
      </c>
      <c r="AU261" s="154" t="s">
        <v>86</v>
      </c>
      <c r="AV261" s="13" t="s">
        <v>86</v>
      </c>
      <c r="AW261" s="13" t="s">
        <v>33</v>
      </c>
      <c r="AX261" s="13" t="s">
        <v>84</v>
      </c>
      <c r="AY261" s="154" t="s">
        <v>123</v>
      </c>
    </row>
    <row r="262" spans="2:65" s="1" customFormat="1" ht="16.5" customHeight="1">
      <c r="B262" s="31"/>
      <c r="C262" s="131" t="s">
        <v>327</v>
      </c>
      <c r="D262" s="131" t="s">
        <v>125</v>
      </c>
      <c r="E262" s="132" t="s">
        <v>328</v>
      </c>
      <c r="F262" s="133" t="s">
        <v>329</v>
      </c>
      <c r="G262" s="134" t="s">
        <v>150</v>
      </c>
      <c r="H262" s="135">
        <v>66.959999999999994</v>
      </c>
      <c r="I262" s="136"/>
      <c r="J262" s="135">
        <f>ROUND(I262*H262,2)</f>
        <v>0</v>
      </c>
      <c r="K262" s="133" t="s">
        <v>151</v>
      </c>
      <c r="L262" s="31"/>
      <c r="M262" s="137" t="s">
        <v>1</v>
      </c>
      <c r="N262" s="138" t="s">
        <v>41</v>
      </c>
      <c r="P262" s="139">
        <f>O262*H262</f>
        <v>0</v>
      </c>
      <c r="Q262" s="139">
        <v>0</v>
      </c>
      <c r="R262" s="139">
        <f>Q262*H262</f>
        <v>0</v>
      </c>
      <c r="S262" s="139">
        <v>0</v>
      </c>
      <c r="T262" s="140">
        <f>S262*H262</f>
        <v>0</v>
      </c>
      <c r="AR262" s="141" t="s">
        <v>129</v>
      </c>
      <c r="AT262" s="141" t="s">
        <v>125</v>
      </c>
      <c r="AU262" s="141" t="s">
        <v>86</v>
      </c>
      <c r="AY262" s="16" t="s">
        <v>123</v>
      </c>
      <c r="BE262" s="142">
        <f>IF(N262="základní",J262,0)</f>
        <v>0</v>
      </c>
      <c r="BF262" s="142">
        <f>IF(N262="snížená",J262,0)</f>
        <v>0</v>
      </c>
      <c r="BG262" s="142">
        <f>IF(N262="zákl. přenesená",J262,0)</f>
        <v>0</v>
      </c>
      <c r="BH262" s="142">
        <f>IF(N262="sníž. přenesená",J262,0)</f>
        <v>0</v>
      </c>
      <c r="BI262" s="142">
        <f>IF(N262="nulová",J262,0)</f>
        <v>0</v>
      </c>
      <c r="BJ262" s="16" t="s">
        <v>84</v>
      </c>
      <c r="BK262" s="142">
        <f>ROUND(I262*H262,2)</f>
        <v>0</v>
      </c>
      <c r="BL262" s="16" t="s">
        <v>129</v>
      </c>
      <c r="BM262" s="141" t="s">
        <v>330</v>
      </c>
    </row>
    <row r="263" spans="2:65" s="1" customFormat="1" ht="19.5">
      <c r="B263" s="31"/>
      <c r="D263" s="143" t="s">
        <v>131</v>
      </c>
      <c r="F263" s="144" t="s">
        <v>331</v>
      </c>
      <c r="I263" s="145"/>
      <c r="L263" s="31"/>
      <c r="M263" s="146"/>
      <c r="T263" s="55"/>
      <c r="AT263" s="16" t="s">
        <v>131</v>
      </c>
      <c r="AU263" s="16" t="s">
        <v>86</v>
      </c>
    </row>
    <row r="264" spans="2:65" s="13" customFormat="1">
      <c r="B264" s="153"/>
      <c r="D264" s="143" t="s">
        <v>133</v>
      </c>
      <c r="E264" s="154" t="s">
        <v>1</v>
      </c>
      <c r="F264" s="155" t="s">
        <v>332</v>
      </c>
      <c r="H264" s="156">
        <v>19.53</v>
      </c>
      <c r="I264" s="157"/>
      <c r="L264" s="153"/>
      <c r="M264" s="158"/>
      <c r="T264" s="159"/>
      <c r="AT264" s="154" t="s">
        <v>133</v>
      </c>
      <c r="AU264" s="154" t="s">
        <v>86</v>
      </c>
      <c r="AV264" s="13" t="s">
        <v>86</v>
      </c>
      <c r="AW264" s="13" t="s">
        <v>33</v>
      </c>
      <c r="AX264" s="13" t="s">
        <v>76</v>
      </c>
      <c r="AY264" s="154" t="s">
        <v>123</v>
      </c>
    </row>
    <row r="265" spans="2:65" s="13" customFormat="1">
      <c r="B265" s="153"/>
      <c r="D265" s="143" t="s">
        <v>133</v>
      </c>
      <c r="E265" s="154" t="s">
        <v>1</v>
      </c>
      <c r="F265" s="155" t="s">
        <v>333</v>
      </c>
      <c r="H265" s="156">
        <v>17.95</v>
      </c>
      <c r="I265" s="157"/>
      <c r="L265" s="153"/>
      <c r="M265" s="158"/>
      <c r="T265" s="159"/>
      <c r="AT265" s="154" t="s">
        <v>133</v>
      </c>
      <c r="AU265" s="154" t="s">
        <v>86</v>
      </c>
      <c r="AV265" s="13" t="s">
        <v>86</v>
      </c>
      <c r="AW265" s="13" t="s">
        <v>33</v>
      </c>
      <c r="AX265" s="13" t="s">
        <v>76</v>
      </c>
      <c r="AY265" s="154" t="s">
        <v>123</v>
      </c>
    </row>
    <row r="266" spans="2:65" s="13" customFormat="1">
      <c r="B266" s="153"/>
      <c r="D266" s="143" t="s">
        <v>133</v>
      </c>
      <c r="E266" s="154" t="s">
        <v>1</v>
      </c>
      <c r="F266" s="155" t="s">
        <v>334</v>
      </c>
      <c r="H266" s="156">
        <v>4.5</v>
      </c>
      <c r="I266" s="157"/>
      <c r="L266" s="153"/>
      <c r="M266" s="158"/>
      <c r="T266" s="159"/>
      <c r="AT266" s="154" t="s">
        <v>133</v>
      </c>
      <c r="AU266" s="154" t="s">
        <v>86</v>
      </c>
      <c r="AV266" s="13" t="s">
        <v>86</v>
      </c>
      <c r="AW266" s="13" t="s">
        <v>33</v>
      </c>
      <c r="AX266" s="13" t="s">
        <v>76</v>
      </c>
      <c r="AY266" s="154" t="s">
        <v>123</v>
      </c>
    </row>
    <row r="267" spans="2:65" s="13" customFormat="1">
      <c r="B267" s="153"/>
      <c r="D267" s="143" t="s">
        <v>133</v>
      </c>
      <c r="E267" s="154" t="s">
        <v>1</v>
      </c>
      <c r="F267" s="155" t="s">
        <v>335</v>
      </c>
      <c r="H267" s="156">
        <v>8.4600000000000009</v>
      </c>
      <c r="I267" s="157"/>
      <c r="L267" s="153"/>
      <c r="M267" s="158"/>
      <c r="T267" s="159"/>
      <c r="AT267" s="154" t="s">
        <v>133</v>
      </c>
      <c r="AU267" s="154" t="s">
        <v>86</v>
      </c>
      <c r="AV267" s="13" t="s">
        <v>86</v>
      </c>
      <c r="AW267" s="13" t="s">
        <v>33</v>
      </c>
      <c r="AX267" s="13" t="s">
        <v>76</v>
      </c>
      <c r="AY267" s="154" t="s">
        <v>123</v>
      </c>
    </row>
    <row r="268" spans="2:65" s="13" customFormat="1">
      <c r="B268" s="153"/>
      <c r="D268" s="143" t="s">
        <v>133</v>
      </c>
      <c r="E268" s="154" t="s">
        <v>1</v>
      </c>
      <c r="F268" s="155" t="s">
        <v>212</v>
      </c>
      <c r="H268" s="156">
        <v>2.6</v>
      </c>
      <c r="I268" s="157"/>
      <c r="L268" s="153"/>
      <c r="M268" s="158"/>
      <c r="T268" s="159"/>
      <c r="AT268" s="154" t="s">
        <v>133</v>
      </c>
      <c r="AU268" s="154" t="s">
        <v>86</v>
      </c>
      <c r="AV268" s="13" t="s">
        <v>86</v>
      </c>
      <c r="AW268" s="13" t="s">
        <v>33</v>
      </c>
      <c r="AX268" s="13" t="s">
        <v>76</v>
      </c>
      <c r="AY268" s="154" t="s">
        <v>123</v>
      </c>
    </row>
    <row r="269" spans="2:65" s="13" customFormat="1">
      <c r="B269" s="153"/>
      <c r="D269" s="143" t="s">
        <v>133</v>
      </c>
      <c r="E269" s="154" t="s">
        <v>1</v>
      </c>
      <c r="F269" s="155" t="s">
        <v>336</v>
      </c>
      <c r="H269" s="156">
        <v>0.99</v>
      </c>
      <c r="I269" s="157"/>
      <c r="L269" s="153"/>
      <c r="M269" s="158"/>
      <c r="T269" s="159"/>
      <c r="AT269" s="154" t="s">
        <v>133</v>
      </c>
      <c r="AU269" s="154" t="s">
        <v>86</v>
      </c>
      <c r="AV269" s="13" t="s">
        <v>86</v>
      </c>
      <c r="AW269" s="13" t="s">
        <v>33</v>
      </c>
      <c r="AX269" s="13" t="s">
        <v>76</v>
      </c>
      <c r="AY269" s="154" t="s">
        <v>123</v>
      </c>
    </row>
    <row r="270" spans="2:65" s="13" customFormat="1">
      <c r="B270" s="153"/>
      <c r="D270" s="143" t="s">
        <v>133</v>
      </c>
      <c r="E270" s="154" t="s">
        <v>1</v>
      </c>
      <c r="F270" s="155" t="s">
        <v>337</v>
      </c>
      <c r="H270" s="156">
        <v>12.93</v>
      </c>
      <c r="I270" s="157"/>
      <c r="L270" s="153"/>
      <c r="M270" s="158"/>
      <c r="T270" s="159"/>
      <c r="AT270" s="154" t="s">
        <v>133</v>
      </c>
      <c r="AU270" s="154" t="s">
        <v>86</v>
      </c>
      <c r="AV270" s="13" t="s">
        <v>86</v>
      </c>
      <c r="AW270" s="13" t="s">
        <v>33</v>
      </c>
      <c r="AX270" s="13" t="s">
        <v>76</v>
      </c>
      <c r="AY270" s="154" t="s">
        <v>123</v>
      </c>
    </row>
    <row r="271" spans="2:65" s="14" customFormat="1">
      <c r="B271" s="160"/>
      <c r="D271" s="143" t="s">
        <v>133</v>
      </c>
      <c r="E271" s="161" t="s">
        <v>1</v>
      </c>
      <c r="F271" s="162" t="s">
        <v>162</v>
      </c>
      <c r="H271" s="163">
        <v>66.960000000000008</v>
      </c>
      <c r="I271" s="164"/>
      <c r="L271" s="160"/>
      <c r="M271" s="165"/>
      <c r="T271" s="166"/>
      <c r="AT271" s="161" t="s">
        <v>133</v>
      </c>
      <c r="AU271" s="161" t="s">
        <v>86</v>
      </c>
      <c r="AV271" s="14" t="s">
        <v>129</v>
      </c>
      <c r="AW271" s="14" t="s">
        <v>33</v>
      </c>
      <c r="AX271" s="14" t="s">
        <v>84</v>
      </c>
      <c r="AY271" s="161" t="s">
        <v>123</v>
      </c>
    </row>
    <row r="272" spans="2:65" s="1" customFormat="1" ht="16.5" customHeight="1">
      <c r="B272" s="31"/>
      <c r="C272" s="131" t="s">
        <v>338</v>
      </c>
      <c r="D272" s="131" t="s">
        <v>125</v>
      </c>
      <c r="E272" s="132" t="s">
        <v>339</v>
      </c>
      <c r="F272" s="133" t="s">
        <v>340</v>
      </c>
      <c r="G272" s="134" t="s">
        <v>216</v>
      </c>
      <c r="H272" s="135">
        <v>178.26</v>
      </c>
      <c r="I272" s="136"/>
      <c r="J272" s="135">
        <f>ROUND(I272*H272,2)</f>
        <v>0</v>
      </c>
      <c r="K272" s="133" t="s">
        <v>151</v>
      </c>
      <c r="L272" s="31"/>
      <c r="M272" s="137" t="s">
        <v>1</v>
      </c>
      <c r="N272" s="138" t="s">
        <v>41</v>
      </c>
      <c r="P272" s="139">
        <f>O272*H272</f>
        <v>0</v>
      </c>
      <c r="Q272" s="139">
        <v>7.26E-3</v>
      </c>
      <c r="R272" s="139">
        <f>Q272*H272</f>
        <v>1.2941676</v>
      </c>
      <c r="S272" s="139">
        <v>0</v>
      </c>
      <c r="T272" s="140">
        <f>S272*H272</f>
        <v>0</v>
      </c>
      <c r="AR272" s="141" t="s">
        <v>129</v>
      </c>
      <c r="AT272" s="141" t="s">
        <v>125</v>
      </c>
      <c r="AU272" s="141" t="s">
        <v>86</v>
      </c>
      <c r="AY272" s="16" t="s">
        <v>123</v>
      </c>
      <c r="BE272" s="142">
        <f>IF(N272="základní",J272,0)</f>
        <v>0</v>
      </c>
      <c r="BF272" s="142">
        <f>IF(N272="snížená",J272,0)</f>
        <v>0</v>
      </c>
      <c r="BG272" s="142">
        <f>IF(N272="zákl. přenesená",J272,0)</f>
        <v>0</v>
      </c>
      <c r="BH272" s="142">
        <f>IF(N272="sníž. přenesená",J272,0)</f>
        <v>0</v>
      </c>
      <c r="BI272" s="142">
        <f>IF(N272="nulová",J272,0)</f>
        <v>0</v>
      </c>
      <c r="BJ272" s="16" t="s">
        <v>84</v>
      </c>
      <c r="BK272" s="142">
        <f>ROUND(I272*H272,2)</f>
        <v>0</v>
      </c>
      <c r="BL272" s="16" t="s">
        <v>129</v>
      </c>
      <c r="BM272" s="141" t="s">
        <v>341</v>
      </c>
    </row>
    <row r="273" spans="2:65" s="1" customFormat="1" ht="29.25">
      <c r="B273" s="31"/>
      <c r="D273" s="143" t="s">
        <v>131</v>
      </c>
      <c r="F273" s="144" t="s">
        <v>342</v>
      </c>
      <c r="I273" s="145"/>
      <c r="L273" s="31"/>
      <c r="M273" s="146"/>
      <c r="T273" s="55"/>
      <c r="AT273" s="16" t="s">
        <v>131</v>
      </c>
      <c r="AU273" s="16" t="s">
        <v>86</v>
      </c>
    </row>
    <row r="274" spans="2:65" s="13" customFormat="1">
      <c r="B274" s="153"/>
      <c r="D274" s="143" t="s">
        <v>133</v>
      </c>
      <c r="E274" s="154" t="s">
        <v>1</v>
      </c>
      <c r="F274" s="155" t="s">
        <v>343</v>
      </c>
      <c r="H274" s="156">
        <v>47.8</v>
      </c>
      <c r="I274" s="157"/>
      <c r="L274" s="153"/>
      <c r="M274" s="158"/>
      <c r="T274" s="159"/>
      <c r="AT274" s="154" t="s">
        <v>133</v>
      </c>
      <c r="AU274" s="154" t="s">
        <v>86</v>
      </c>
      <c r="AV274" s="13" t="s">
        <v>86</v>
      </c>
      <c r="AW274" s="13" t="s">
        <v>33</v>
      </c>
      <c r="AX274" s="13" t="s">
        <v>76</v>
      </c>
      <c r="AY274" s="154" t="s">
        <v>123</v>
      </c>
    </row>
    <row r="275" spans="2:65" s="13" customFormat="1">
      <c r="B275" s="153"/>
      <c r="D275" s="143" t="s">
        <v>133</v>
      </c>
      <c r="E275" s="154" t="s">
        <v>1</v>
      </c>
      <c r="F275" s="155" t="s">
        <v>344</v>
      </c>
      <c r="H275" s="156">
        <v>38.5</v>
      </c>
      <c r="I275" s="157"/>
      <c r="L275" s="153"/>
      <c r="M275" s="158"/>
      <c r="T275" s="159"/>
      <c r="AT275" s="154" t="s">
        <v>133</v>
      </c>
      <c r="AU275" s="154" t="s">
        <v>86</v>
      </c>
      <c r="AV275" s="13" t="s">
        <v>86</v>
      </c>
      <c r="AW275" s="13" t="s">
        <v>33</v>
      </c>
      <c r="AX275" s="13" t="s">
        <v>76</v>
      </c>
      <c r="AY275" s="154" t="s">
        <v>123</v>
      </c>
    </row>
    <row r="276" spans="2:65" s="13" customFormat="1">
      <c r="B276" s="153"/>
      <c r="D276" s="143" t="s">
        <v>133</v>
      </c>
      <c r="E276" s="154" t="s">
        <v>1</v>
      </c>
      <c r="F276" s="155" t="s">
        <v>345</v>
      </c>
      <c r="H276" s="156">
        <v>28.92</v>
      </c>
      <c r="I276" s="157"/>
      <c r="L276" s="153"/>
      <c r="M276" s="158"/>
      <c r="T276" s="159"/>
      <c r="AT276" s="154" t="s">
        <v>133</v>
      </c>
      <c r="AU276" s="154" t="s">
        <v>86</v>
      </c>
      <c r="AV276" s="13" t="s">
        <v>86</v>
      </c>
      <c r="AW276" s="13" t="s">
        <v>33</v>
      </c>
      <c r="AX276" s="13" t="s">
        <v>76</v>
      </c>
      <c r="AY276" s="154" t="s">
        <v>123</v>
      </c>
    </row>
    <row r="277" spans="2:65" s="13" customFormat="1">
      <c r="B277" s="153"/>
      <c r="D277" s="143" t="s">
        <v>133</v>
      </c>
      <c r="E277" s="154" t="s">
        <v>1</v>
      </c>
      <c r="F277" s="155" t="s">
        <v>346</v>
      </c>
      <c r="H277" s="156">
        <v>17.66</v>
      </c>
      <c r="I277" s="157"/>
      <c r="L277" s="153"/>
      <c r="M277" s="158"/>
      <c r="T277" s="159"/>
      <c r="AT277" s="154" t="s">
        <v>133</v>
      </c>
      <c r="AU277" s="154" t="s">
        <v>86</v>
      </c>
      <c r="AV277" s="13" t="s">
        <v>86</v>
      </c>
      <c r="AW277" s="13" t="s">
        <v>33</v>
      </c>
      <c r="AX277" s="13" t="s">
        <v>76</v>
      </c>
      <c r="AY277" s="154" t="s">
        <v>123</v>
      </c>
    </row>
    <row r="278" spans="2:65" s="13" customFormat="1">
      <c r="B278" s="153"/>
      <c r="D278" s="143" t="s">
        <v>133</v>
      </c>
      <c r="E278" s="154" t="s">
        <v>1</v>
      </c>
      <c r="F278" s="155" t="s">
        <v>347</v>
      </c>
      <c r="H278" s="156">
        <v>6.6</v>
      </c>
      <c r="I278" s="157"/>
      <c r="L278" s="153"/>
      <c r="M278" s="158"/>
      <c r="T278" s="159"/>
      <c r="AT278" s="154" t="s">
        <v>133</v>
      </c>
      <c r="AU278" s="154" t="s">
        <v>86</v>
      </c>
      <c r="AV278" s="13" t="s">
        <v>86</v>
      </c>
      <c r="AW278" s="13" t="s">
        <v>33</v>
      </c>
      <c r="AX278" s="13" t="s">
        <v>76</v>
      </c>
      <c r="AY278" s="154" t="s">
        <v>123</v>
      </c>
    </row>
    <row r="279" spans="2:65" s="13" customFormat="1">
      <c r="B279" s="153"/>
      <c r="D279" s="143" t="s">
        <v>133</v>
      </c>
      <c r="E279" s="154" t="s">
        <v>1</v>
      </c>
      <c r="F279" s="155" t="s">
        <v>348</v>
      </c>
      <c r="H279" s="156">
        <v>38.78</v>
      </c>
      <c r="I279" s="157"/>
      <c r="L279" s="153"/>
      <c r="M279" s="158"/>
      <c r="T279" s="159"/>
      <c r="AT279" s="154" t="s">
        <v>133</v>
      </c>
      <c r="AU279" s="154" t="s">
        <v>86</v>
      </c>
      <c r="AV279" s="13" t="s">
        <v>86</v>
      </c>
      <c r="AW279" s="13" t="s">
        <v>33</v>
      </c>
      <c r="AX279" s="13" t="s">
        <v>76</v>
      </c>
      <c r="AY279" s="154" t="s">
        <v>123</v>
      </c>
    </row>
    <row r="280" spans="2:65" s="14" customFormat="1">
      <c r="B280" s="160"/>
      <c r="D280" s="143" t="s">
        <v>133</v>
      </c>
      <c r="E280" s="161" t="s">
        <v>1</v>
      </c>
      <c r="F280" s="162" t="s">
        <v>162</v>
      </c>
      <c r="H280" s="163">
        <v>178.26</v>
      </c>
      <c r="I280" s="164"/>
      <c r="L280" s="160"/>
      <c r="M280" s="165"/>
      <c r="T280" s="166"/>
      <c r="AT280" s="161" t="s">
        <v>133</v>
      </c>
      <c r="AU280" s="161" t="s">
        <v>86</v>
      </c>
      <c r="AV280" s="14" t="s">
        <v>129</v>
      </c>
      <c r="AW280" s="14" t="s">
        <v>33</v>
      </c>
      <c r="AX280" s="14" t="s">
        <v>84</v>
      </c>
      <c r="AY280" s="161" t="s">
        <v>123</v>
      </c>
    </row>
    <row r="281" spans="2:65" s="1" customFormat="1" ht="16.5" customHeight="1">
      <c r="B281" s="31"/>
      <c r="C281" s="131" t="s">
        <v>349</v>
      </c>
      <c r="D281" s="131" t="s">
        <v>125</v>
      </c>
      <c r="E281" s="132" t="s">
        <v>350</v>
      </c>
      <c r="F281" s="133" t="s">
        <v>351</v>
      </c>
      <c r="G281" s="134" t="s">
        <v>216</v>
      </c>
      <c r="H281" s="135">
        <v>178.26</v>
      </c>
      <c r="I281" s="136"/>
      <c r="J281" s="135">
        <f>ROUND(I281*H281,2)</f>
        <v>0</v>
      </c>
      <c r="K281" s="133" t="s">
        <v>151</v>
      </c>
      <c r="L281" s="31"/>
      <c r="M281" s="137" t="s">
        <v>1</v>
      </c>
      <c r="N281" s="138" t="s">
        <v>41</v>
      </c>
      <c r="P281" s="139">
        <f>O281*H281</f>
        <v>0</v>
      </c>
      <c r="Q281" s="139">
        <v>8.5999999999999998E-4</v>
      </c>
      <c r="R281" s="139">
        <f>Q281*H281</f>
        <v>0.15330359999999998</v>
      </c>
      <c r="S281" s="139">
        <v>0</v>
      </c>
      <c r="T281" s="140">
        <f>S281*H281</f>
        <v>0</v>
      </c>
      <c r="AR281" s="141" t="s">
        <v>129</v>
      </c>
      <c r="AT281" s="141" t="s">
        <v>125</v>
      </c>
      <c r="AU281" s="141" t="s">
        <v>86</v>
      </c>
      <c r="AY281" s="16" t="s">
        <v>123</v>
      </c>
      <c r="BE281" s="142">
        <f>IF(N281="základní",J281,0)</f>
        <v>0</v>
      </c>
      <c r="BF281" s="142">
        <f>IF(N281="snížená",J281,0)</f>
        <v>0</v>
      </c>
      <c r="BG281" s="142">
        <f>IF(N281="zákl. přenesená",J281,0)</f>
        <v>0</v>
      </c>
      <c r="BH281" s="142">
        <f>IF(N281="sníž. přenesená",J281,0)</f>
        <v>0</v>
      </c>
      <c r="BI281" s="142">
        <f>IF(N281="nulová",J281,0)</f>
        <v>0</v>
      </c>
      <c r="BJ281" s="16" t="s">
        <v>84</v>
      </c>
      <c r="BK281" s="142">
        <f>ROUND(I281*H281,2)</f>
        <v>0</v>
      </c>
      <c r="BL281" s="16" t="s">
        <v>129</v>
      </c>
      <c r="BM281" s="141" t="s">
        <v>352</v>
      </c>
    </row>
    <row r="282" spans="2:65" s="1" customFormat="1" ht="29.25">
      <c r="B282" s="31"/>
      <c r="D282" s="143" t="s">
        <v>131</v>
      </c>
      <c r="F282" s="144" t="s">
        <v>353</v>
      </c>
      <c r="I282" s="145"/>
      <c r="L282" s="31"/>
      <c r="M282" s="146"/>
      <c r="T282" s="55"/>
      <c r="AT282" s="16" t="s">
        <v>131</v>
      </c>
      <c r="AU282" s="16" t="s">
        <v>86</v>
      </c>
    </row>
    <row r="283" spans="2:65" s="1" customFormat="1" ht="16.5" customHeight="1">
      <c r="B283" s="31"/>
      <c r="C283" s="131" t="s">
        <v>354</v>
      </c>
      <c r="D283" s="131" t="s">
        <v>125</v>
      </c>
      <c r="E283" s="132" t="s">
        <v>355</v>
      </c>
      <c r="F283" s="133" t="s">
        <v>356</v>
      </c>
      <c r="G283" s="134" t="s">
        <v>246</v>
      </c>
      <c r="H283" s="135">
        <v>3.79</v>
      </c>
      <c r="I283" s="136"/>
      <c r="J283" s="135">
        <f>ROUND(I283*H283,2)</f>
        <v>0</v>
      </c>
      <c r="K283" s="133" t="s">
        <v>151</v>
      </c>
      <c r="L283" s="31"/>
      <c r="M283" s="137" t="s">
        <v>1</v>
      </c>
      <c r="N283" s="138" t="s">
        <v>41</v>
      </c>
      <c r="P283" s="139">
        <f>O283*H283</f>
        <v>0</v>
      </c>
      <c r="Q283" s="139">
        <v>1.09528</v>
      </c>
      <c r="R283" s="139">
        <f>Q283*H283</f>
        <v>4.1511111999999999</v>
      </c>
      <c r="S283" s="139">
        <v>0</v>
      </c>
      <c r="T283" s="140">
        <f>S283*H283</f>
        <v>0</v>
      </c>
      <c r="AR283" s="141" t="s">
        <v>129</v>
      </c>
      <c r="AT283" s="141" t="s">
        <v>125</v>
      </c>
      <c r="AU283" s="141" t="s">
        <v>86</v>
      </c>
      <c r="AY283" s="16" t="s">
        <v>123</v>
      </c>
      <c r="BE283" s="142">
        <f>IF(N283="základní",J283,0)</f>
        <v>0</v>
      </c>
      <c r="BF283" s="142">
        <f>IF(N283="snížená",J283,0)</f>
        <v>0</v>
      </c>
      <c r="BG283" s="142">
        <f>IF(N283="zákl. přenesená",J283,0)</f>
        <v>0</v>
      </c>
      <c r="BH283" s="142">
        <f>IF(N283="sníž. přenesená",J283,0)</f>
        <v>0</v>
      </c>
      <c r="BI283" s="142">
        <f>IF(N283="nulová",J283,0)</f>
        <v>0</v>
      </c>
      <c r="BJ283" s="16" t="s">
        <v>84</v>
      </c>
      <c r="BK283" s="142">
        <f>ROUND(I283*H283,2)</f>
        <v>0</v>
      </c>
      <c r="BL283" s="16" t="s">
        <v>129</v>
      </c>
      <c r="BM283" s="141" t="s">
        <v>357</v>
      </c>
    </row>
    <row r="284" spans="2:65" s="1" customFormat="1" ht="29.25">
      <c r="B284" s="31"/>
      <c r="D284" s="143" t="s">
        <v>131</v>
      </c>
      <c r="F284" s="144" t="s">
        <v>358</v>
      </c>
      <c r="I284" s="145"/>
      <c r="L284" s="31"/>
      <c r="M284" s="146"/>
      <c r="T284" s="55"/>
      <c r="AT284" s="16" t="s">
        <v>131</v>
      </c>
      <c r="AU284" s="16" t="s">
        <v>86</v>
      </c>
    </row>
    <row r="285" spans="2:65" s="13" customFormat="1">
      <c r="B285" s="153"/>
      <c r="D285" s="143" t="s">
        <v>133</v>
      </c>
      <c r="E285" s="154" t="s">
        <v>1</v>
      </c>
      <c r="F285" s="155" t="s">
        <v>359</v>
      </c>
      <c r="H285" s="156">
        <v>3.79</v>
      </c>
      <c r="I285" s="157"/>
      <c r="L285" s="153"/>
      <c r="M285" s="158"/>
      <c r="T285" s="159"/>
      <c r="AT285" s="154" t="s">
        <v>133</v>
      </c>
      <c r="AU285" s="154" t="s">
        <v>86</v>
      </c>
      <c r="AV285" s="13" t="s">
        <v>86</v>
      </c>
      <c r="AW285" s="13" t="s">
        <v>33</v>
      </c>
      <c r="AX285" s="13" t="s">
        <v>84</v>
      </c>
      <c r="AY285" s="154" t="s">
        <v>123</v>
      </c>
    </row>
    <row r="286" spans="2:65" s="1" customFormat="1" ht="16.5" customHeight="1">
      <c r="B286" s="31"/>
      <c r="C286" s="131" t="s">
        <v>360</v>
      </c>
      <c r="D286" s="131" t="s">
        <v>125</v>
      </c>
      <c r="E286" s="132" t="s">
        <v>361</v>
      </c>
      <c r="F286" s="133" t="s">
        <v>362</v>
      </c>
      <c r="G286" s="134" t="s">
        <v>246</v>
      </c>
      <c r="H286" s="135">
        <v>0.03</v>
      </c>
      <c r="I286" s="136"/>
      <c r="J286" s="135">
        <f>ROUND(I286*H286,2)</f>
        <v>0</v>
      </c>
      <c r="K286" s="133" t="s">
        <v>151</v>
      </c>
      <c r="L286" s="31"/>
      <c r="M286" s="137" t="s">
        <v>1</v>
      </c>
      <c r="N286" s="138" t="s">
        <v>41</v>
      </c>
      <c r="P286" s="139">
        <f>O286*H286</f>
        <v>0</v>
      </c>
      <c r="Q286" s="139">
        <v>1.0556000000000001</v>
      </c>
      <c r="R286" s="139">
        <f>Q286*H286</f>
        <v>3.1668000000000002E-2</v>
      </c>
      <c r="S286" s="139">
        <v>0</v>
      </c>
      <c r="T286" s="140">
        <f>S286*H286</f>
        <v>0</v>
      </c>
      <c r="AR286" s="141" t="s">
        <v>129</v>
      </c>
      <c r="AT286" s="141" t="s">
        <v>125</v>
      </c>
      <c r="AU286" s="141" t="s">
        <v>86</v>
      </c>
      <c r="AY286" s="16" t="s">
        <v>123</v>
      </c>
      <c r="BE286" s="142">
        <f>IF(N286="základní",J286,0)</f>
        <v>0</v>
      </c>
      <c r="BF286" s="142">
        <f>IF(N286="snížená",J286,0)</f>
        <v>0</v>
      </c>
      <c r="BG286" s="142">
        <f>IF(N286="zákl. přenesená",J286,0)</f>
        <v>0</v>
      </c>
      <c r="BH286" s="142">
        <f>IF(N286="sníž. přenesená",J286,0)</f>
        <v>0</v>
      </c>
      <c r="BI286" s="142">
        <f>IF(N286="nulová",J286,0)</f>
        <v>0</v>
      </c>
      <c r="BJ286" s="16" t="s">
        <v>84</v>
      </c>
      <c r="BK286" s="142">
        <f>ROUND(I286*H286,2)</f>
        <v>0</v>
      </c>
      <c r="BL286" s="16" t="s">
        <v>129</v>
      </c>
      <c r="BM286" s="141" t="s">
        <v>363</v>
      </c>
    </row>
    <row r="287" spans="2:65" s="1" customFormat="1" ht="29.25">
      <c r="B287" s="31"/>
      <c r="D287" s="143" t="s">
        <v>131</v>
      </c>
      <c r="F287" s="144" t="s">
        <v>364</v>
      </c>
      <c r="I287" s="145"/>
      <c r="L287" s="31"/>
      <c r="M287" s="146"/>
      <c r="T287" s="55"/>
      <c r="AT287" s="16" t="s">
        <v>131</v>
      </c>
      <c r="AU287" s="16" t="s">
        <v>86</v>
      </c>
    </row>
    <row r="288" spans="2:65" s="13" customFormat="1">
      <c r="B288" s="153"/>
      <c r="D288" s="143" t="s">
        <v>133</v>
      </c>
      <c r="E288" s="154" t="s">
        <v>1</v>
      </c>
      <c r="F288" s="155" t="s">
        <v>365</v>
      </c>
      <c r="H288" s="156">
        <v>0.03</v>
      </c>
      <c r="I288" s="157"/>
      <c r="L288" s="153"/>
      <c r="M288" s="158"/>
      <c r="T288" s="159"/>
      <c r="AT288" s="154" t="s">
        <v>133</v>
      </c>
      <c r="AU288" s="154" t="s">
        <v>86</v>
      </c>
      <c r="AV288" s="13" t="s">
        <v>86</v>
      </c>
      <c r="AW288" s="13" t="s">
        <v>33</v>
      </c>
      <c r="AX288" s="13" t="s">
        <v>84</v>
      </c>
      <c r="AY288" s="154" t="s">
        <v>123</v>
      </c>
    </row>
    <row r="289" spans="2:65" s="1" customFormat="1" ht="16.5" customHeight="1">
      <c r="B289" s="31"/>
      <c r="C289" s="131" t="s">
        <v>366</v>
      </c>
      <c r="D289" s="131" t="s">
        <v>125</v>
      </c>
      <c r="E289" s="132" t="s">
        <v>367</v>
      </c>
      <c r="F289" s="133" t="s">
        <v>368</v>
      </c>
      <c r="G289" s="134" t="s">
        <v>246</v>
      </c>
      <c r="H289" s="135">
        <v>0.34</v>
      </c>
      <c r="I289" s="136"/>
      <c r="J289" s="135">
        <f>ROUND(I289*H289,2)</f>
        <v>0</v>
      </c>
      <c r="K289" s="133" t="s">
        <v>151</v>
      </c>
      <c r="L289" s="31"/>
      <c r="M289" s="137" t="s">
        <v>1</v>
      </c>
      <c r="N289" s="138" t="s">
        <v>41</v>
      </c>
      <c r="P289" s="139">
        <f>O289*H289</f>
        <v>0</v>
      </c>
      <c r="Q289" s="139">
        <v>1.03955</v>
      </c>
      <c r="R289" s="139">
        <f>Q289*H289</f>
        <v>0.35344700000000001</v>
      </c>
      <c r="S289" s="139">
        <v>0</v>
      </c>
      <c r="T289" s="140">
        <f>S289*H289</f>
        <v>0</v>
      </c>
      <c r="AR289" s="141" t="s">
        <v>129</v>
      </c>
      <c r="AT289" s="141" t="s">
        <v>125</v>
      </c>
      <c r="AU289" s="141" t="s">
        <v>86</v>
      </c>
      <c r="AY289" s="16" t="s">
        <v>123</v>
      </c>
      <c r="BE289" s="142">
        <f>IF(N289="základní",J289,0)</f>
        <v>0</v>
      </c>
      <c r="BF289" s="142">
        <f>IF(N289="snížená",J289,0)</f>
        <v>0</v>
      </c>
      <c r="BG289" s="142">
        <f>IF(N289="zákl. přenesená",J289,0)</f>
        <v>0</v>
      </c>
      <c r="BH289" s="142">
        <f>IF(N289="sníž. přenesená",J289,0)</f>
        <v>0</v>
      </c>
      <c r="BI289" s="142">
        <f>IF(N289="nulová",J289,0)</f>
        <v>0</v>
      </c>
      <c r="BJ289" s="16" t="s">
        <v>84</v>
      </c>
      <c r="BK289" s="142">
        <f>ROUND(I289*H289,2)</f>
        <v>0</v>
      </c>
      <c r="BL289" s="16" t="s">
        <v>129</v>
      </c>
      <c r="BM289" s="141" t="s">
        <v>369</v>
      </c>
    </row>
    <row r="290" spans="2:65" s="1" customFormat="1" ht="29.25">
      <c r="B290" s="31"/>
      <c r="D290" s="143" t="s">
        <v>131</v>
      </c>
      <c r="F290" s="144" t="s">
        <v>370</v>
      </c>
      <c r="I290" s="145"/>
      <c r="L290" s="31"/>
      <c r="M290" s="146"/>
      <c r="T290" s="55"/>
      <c r="AT290" s="16" t="s">
        <v>131</v>
      </c>
      <c r="AU290" s="16" t="s">
        <v>86</v>
      </c>
    </row>
    <row r="291" spans="2:65" s="13" customFormat="1">
      <c r="B291" s="153"/>
      <c r="D291" s="143" t="s">
        <v>133</v>
      </c>
      <c r="E291" s="154" t="s">
        <v>1</v>
      </c>
      <c r="F291" s="155" t="s">
        <v>371</v>
      </c>
      <c r="H291" s="156">
        <v>0.34</v>
      </c>
      <c r="I291" s="157"/>
      <c r="L291" s="153"/>
      <c r="M291" s="158"/>
      <c r="T291" s="159"/>
      <c r="AT291" s="154" t="s">
        <v>133</v>
      </c>
      <c r="AU291" s="154" t="s">
        <v>86</v>
      </c>
      <c r="AV291" s="13" t="s">
        <v>86</v>
      </c>
      <c r="AW291" s="13" t="s">
        <v>33</v>
      </c>
      <c r="AX291" s="13" t="s">
        <v>84</v>
      </c>
      <c r="AY291" s="154" t="s">
        <v>123</v>
      </c>
    </row>
    <row r="292" spans="2:65" s="11" customFormat="1" ht="22.9" customHeight="1">
      <c r="B292" s="119"/>
      <c r="D292" s="120" t="s">
        <v>75</v>
      </c>
      <c r="E292" s="129" t="s">
        <v>129</v>
      </c>
      <c r="F292" s="129" t="s">
        <v>372</v>
      </c>
      <c r="I292" s="122"/>
      <c r="J292" s="130">
        <f>BK292</f>
        <v>0</v>
      </c>
      <c r="L292" s="119"/>
      <c r="M292" s="124"/>
      <c r="P292" s="125">
        <f>SUM(P293:P346)</f>
        <v>0</v>
      </c>
      <c r="R292" s="125">
        <f>SUM(R293:R346)</f>
        <v>437.87343220000002</v>
      </c>
      <c r="T292" s="126">
        <f>SUM(T293:T346)</f>
        <v>0</v>
      </c>
      <c r="AR292" s="120" t="s">
        <v>84</v>
      </c>
      <c r="AT292" s="127" t="s">
        <v>75</v>
      </c>
      <c r="AU292" s="127" t="s">
        <v>84</v>
      </c>
      <c r="AY292" s="120" t="s">
        <v>123</v>
      </c>
      <c r="BK292" s="128">
        <f>SUM(BK293:BK346)</f>
        <v>0</v>
      </c>
    </row>
    <row r="293" spans="2:65" s="1" customFormat="1" ht="16.5" customHeight="1">
      <c r="B293" s="31"/>
      <c r="C293" s="131" t="s">
        <v>373</v>
      </c>
      <c r="D293" s="131" t="s">
        <v>125</v>
      </c>
      <c r="E293" s="132" t="s">
        <v>374</v>
      </c>
      <c r="F293" s="133" t="s">
        <v>375</v>
      </c>
      <c r="G293" s="134" t="s">
        <v>216</v>
      </c>
      <c r="H293" s="135">
        <v>113.35</v>
      </c>
      <c r="I293" s="136"/>
      <c r="J293" s="135">
        <f>ROUND(I293*H293,2)</f>
        <v>0</v>
      </c>
      <c r="K293" s="133" t="s">
        <v>151</v>
      </c>
      <c r="L293" s="31"/>
      <c r="M293" s="137" t="s">
        <v>1</v>
      </c>
      <c r="N293" s="138" t="s">
        <v>41</v>
      </c>
      <c r="P293" s="139">
        <f>O293*H293</f>
        <v>0</v>
      </c>
      <c r="Q293" s="139">
        <v>0</v>
      </c>
      <c r="R293" s="139">
        <f>Q293*H293</f>
        <v>0</v>
      </c>
      <c r="S293" s="139">
        <v>0</v>
      </c>
      <c r="T293" s="140">
        <f>S293*H293</f>
        <v>0</v>
      </c>
      <c r="AR293" s="141" t="s">
        <v>129</v>
      </c>
      <c r="AT293" s="141" t="s">
        <v>125</v>
      </c>
      <c r="AU293" s="141" t="s">
        <v>86</v>
      </c>
      <c r="AY293" s="16" t="s">
        <v>123</v>
      </c>
      <c r="BE293" s="142">
        <f>IF(N293="základní",J293,0)</f>
        <v>0</v>
      </c>
      <c r="BF293" s="142">
        <f>IF(N293="snížená",J293,0)</f>
        <v>0</v>
      </c>
      <c r="BG293" s="142">
        <f>IF(N293="zákl. přenesená",J293,0)</f>
        <v>0</v>
      </c>
      <c r="BH293" s="142">
        <f>IF(N293="sníž. přenesená",J293,0)</f>
        <v>0</v>
      </c>
      <c r="BI293" s="142">
        <f>IF(N293="nulová",J293,0)</f>
        <v>0</v>
      </c>
      <c r="BJ293" s="16" t="s">
        <v>84</v>
      </c>
      <c r="BK293" s="142">
        <f>ROUND(I293*H293,2)</f>
        <v>0</v>
      </c>
      <c r="BL293" s="16" t="s">
        <v>129</v>
      </c>
      <c r="BM293" s="141" t="s">
        <v>376</v>
      </c>
    </row>
    <row r="294" spans="2:65" s="1" customFormat="1">
      <c r="B294" s="31"/>
      <c r="D294" s="143" t="s">
        <v>131</v>
      </c>
      <c r="F294" s="144" t="s">
        <v>377</v>
      </c>
      <c r="I294" s="145"/>
      <c r="L294" s="31"/>
      <c r="M294" s="146"/>
      <c r="T294" s="55"/>
      <c r="AT294" s="16" t="s">
        <v>131</v>
      </c>
      <c r="AU294" s="16" t="s">
        <v>86</v>
      </c>
    </row>
    <row r="295" spans="2:65" s="13" customFormat="1">
      <c r="B295" s="153"/>
      <c r="D295" s="143" t="s">
        <v>133</v>
      </c>
      <c r="E295" s="154" t="s">
        <v>1</v>
      </c>
      <c r="F295" s="155" t="s">
        <v>378</v>
      </c>
      <c r="H295" s="156">
        <v>19.8</v>
      </c>
      <c r="I295" s="157"/>
      <c r="L295" s="153"/>
      <c r="M295" s="158"/>
      <c r="T295" s="159"/>
      <c r="AT295" s="154" t="s">
        <v>133</v>
      </c>
      <c r="AU295" s="154" t="s">
        <v>86</v>
      </c>
      <c r="AV295" s="13" t="s">
        <v>86</v>
      </c>
      <c r="AW295" s="13" t="s">
        <v>33</v>
      </c>
      <c r="AX295" s="13" t="s">
        <v>76</v>
      </c>
      <c r="AY295" s="154" t="s">
        <v>123</v>
      </c>
    </row>
    <row r="296" spans="2:65" s="13" customFormat="1">
      <c r="B296" s="153"/>
      <c r="D296" s="143" t="s">
        <v>133</v>
      </c>
      <c r="E296" s="154" t="s">
        <v>1</v>
      </c>
      <c r="F296" s="155" t="s">
        <v>379</v>
      </c>
      <c r="H296" s="156">
        <v>15</v>
      </c>
      <c r="I296" s="157"/>
      <c r="L296" s="153"/>
      <c r="M296" s="158"/>
      <c r="T296" s="159"/>
      <c r="AT296" s="154" t="s">
        <v>133</v>
      </c>
      <c r="AU296" s="154" t="s">
        <v>86</v>
      </c>
      <c r="AV296" s="13" t="s">
        <v>86</v>
      </c>
      <c r="AW296" s="13" t="s">
        <v>33</v>
      </c>
      <c r="AX296" s="13" t="s">
        <v>76</v>
      </c>
      <c r="AY296" s="154" t="s">
        <v>123</v>
      </c>
    </row>
    <row r="297" spans="2:65" s="13" customFormat="1">
      <c r="B297" s="153"/>
      <c r="D297" s="143" t="s">
        <v>133</v>
      </c>
      <c r="E297" s="154" t="s">
        <v>1</v>
      </c>
      <c r="F297" s="155" t="s">
        <v>380</v>
      </c>
      <c r="H297" s="156">
        <v>14.8</v>
      </c>
      <c r="I297" s="157"/>
      <c r="L297" s="153"/>
      <c r="M297" s="158"/>
      <c r="T297" s="159"/>
      <c r="AT297" s="154" t="s">
        <v>133</v>
      </c>
      <c r="AU297" s="154" t="s">
        <v>86</v>
      </c>
      <c r="AV297" s="13" t="s">
        <v>86</v>
      </c>
      <c r="AW297" s="13" t="s">
        <v>33</v>
      </c>
      <c r="AX297" s="13" t="s">
        <v>76</v>
      </c>
      <c r="AY297" s="154" t="s">
        <v>123</v>
      </c>
    </row>
    <row r="298" spans="2:65" s="13" customFormat="1">
      <c r="B298" s="153"/>
      <c r="D298" s="143" t="s">
        <v>133</v>
      </c>
      <c r="E298" s="154" t="s">
        <v>1</v>
      </c>
      <c r="F298" s="155" t="s">
        <v>381</v>
      </c>
      <c r="H298" s="156">
        <v>7.5</v>
      </c>
      <c r="I298" s="157"/>
      <c r="L298" s="153"/>
      <c r="M298" s="158"/>
      <c r="T298" s="159"/>
      <c r="AT298" s="154" t="s">
        <v>133</v>
      </c>
      <c r="AU298" s="154" t="s">
        <v>86</v>
      </c>
      <c r="AV298" s="13" t="s">
        <v>86</v>
      </c>
      <c r="AW298" s="13" t="s">
        <v>33</v>
      </c>
      <c r="AX298" s="13" t="s">
        <v>76</v>
      </c>
      <c r="AY298" s="154" t="s">
        <v>123</v>
      </c>
    </row>
    <row r="299" spans="2:65" s="13" customFormat="1">
      <c r="B299" s="153"/>
      <c r="D299" s="143" t="s">
        <v>133</v>
      </c>
      <c r="E299" s="154" t="s">
        <v>1</v>
      </c>
      <c r="F299" s="155" t="s">
        <v>382</v>
      </c>
      <c r="H299" s="156">
        <v>2.75</v>
      </c>
      <c r="I299" s="157"/>
      <c r="L299" s="153"/>
      <c r="M299" s="158"/>
      <c r="T299" s="159"/>
      <c r="AT299" s="154" t="s">
        <v>133</v>
      </c>
      <c r="AU299" s="154" t="s">
        <v>86</v>
      </c>
      <c r="AV299" s="13" t="s">
        <v>86</v>
      </c>
      <c r="AW299" s="13" t="s">
        <v>33</v>
      </c>
      <c r="AX299" s="13" t="s">
        <v>76</v>
      </c>
      <c r="AY299" s="154" t="s">
        <v>123</v>
      </c>
    </row>
    <row r="300" spans="2:65" s="13" customFormat="1">
      <c r="B300" s="153"/>
      <c r="D300" s="143" t="s">
        <v>133</v>
      </c>
      <c r="E300" s="154" t="s">
        <v>1</v>
      </c>
      <c r="F300" s="155" t="s">
        <v>383</v>
      </c>
      <c r="H300" s="156">
        <v>23.5</v>
      </c>
      <c r="I300" s="157"/>
      <c r="L300" s="153"/>
      <c r="M300" s="158"/>
      <c r="T300" s="159"/>
      <c r="AT300" s="154" t="s">
        <v>133</v>
      </c>
      <c r="AU300" s="154" t="s">
        <v>86</v>
      </c>
      <c r="AV300" s="13" t="s">
        <v>86</v>
      </c>
      <c r="AW300" s="13" t="s">
        <v>33</v>
      </c>
      <c r="AX300" s="13" t="s">
        <v>76</v>
      </c>
      <c r="AY300" s="154" t="s">
        <v>123</v>
      </c>
    </row>
    <row r="301" spans="2:65" s="13" customFormat="1">
      <c r="B301" s="153"/>
      <c r="D301" s="143" t="s">
        <v>133</v>
      </c>
      <c r="E301" s="154" t="s">
        <v>1</v>
      </c>
      <c r="F301" s="155" t="s">
        <v>384</v>
      </c>
      <c r="H301" s="156">
        <v>30</v>
      </c>
      <c r="I301" s="157"/>
      <c r="L301" s="153"/>
      <c r="M301" s="158"/>
      <c r="T301" s="159"/>
      <c r="AT301" s="154" t="s">
        <v>133</v>
      </c>
      <c r="AU301" s="154" t="s">
        <v>86</v>
      </c>
      <c r="AV301" s="13" t="s">
        <v>86</v>
      </c>
      <c r="AW301" s="13" t="s">
        <v>33</v>
      </c>
      <c r="AX301" s="13" t="s">
        <v>76</v>
      </c>
      <c r="AY301" s="154" t="s">
        <v>123</v>
      </c>
    </row>
    <row r="302" spans="2:65" s="14" customFormat="1">
      <c r="B302" s="160"/>
      <c r="D302" s="143" t="s">
        <v>133</v>
      </c>
      <c r="E302" s="161" t="s">
        <v>1</v>
      </c>
      <c r="F302" s="162" t="s">
        <v>162</v>
      </c>
      <c r="H302" s="163">
        <v>113.35</v>
      </c>
      <c r="I302" s="164"/>
      <c r="L302" s="160"/>
      <c r="M302" s="165"/>
      <c r="T302" s="166"/>
      <c r="AT302" s="161" t="s">
        <v>133</v>
      </c>
      <c r="AU302" s="161" t="s">
        <v>86</v>
      </c>
      <c r="AV302" s="14" t="s">
        <v>129</v>
      </c>
      <c r="AW302" s="14" t="s">
        <v>33</v>
      </c>
      <c r="AX302" s="14" t="s">
        <v>84</v>
      </c>
      <c r="AY302" s="161" t="s">
        <v>123</v>
      </c>
    </row>
    <row r="303" spans="2:65" s="1" customFormat="1" ht="21.75" customHeight="1">
      <c r="B303" s="31"/>
      <c r="C303" s="131" t="s">
        <v>385</v>
      </c>
      <c r="D303" s="131" t="s">
        <v>125</v>
      </c>
      <c r="E303" s="132" t="s">
        <v>386</v>
      </c>
      <c r="F303" s="133" t="s">
        <v>387</v>
      </c>
      <c r="G303" s="134" t="s">
        <v>216</v>
      </c>
      <c r="H303" s="135">
        <v>258.42</v>
      </c>
      <c r="I303" s="136"/>
      <c r="J303" s="135">
        <f>ROUND(I303*H303,2)</f>
        <v>0</v>
      </c>
      <c r="K303" s="133" t="s">
        <v>151</v>
      </c>
      <c r="L303" s="31"/>
      <c r="M303" s="137" t="s">
        <v>1</v>
      </c>
      <c r="N303" s="138" t="s">
        <v>41</v>
      </c>
      <c r="P303" s="139">
        <f>O303*H303</f>
        <v>0</v>
      </c>
      <c r="Q303" s="139">
        <v>0</v>
      </c>
      <c r="R303" s="139">
        <f>Q303*H303</f>
        <v>0</v>
      </c>
      <c r="S303" s="139">
        <v>0</v>
      </c>
      <c r="T303" s="140">
        <f>S303*H303</f>
        <v>0</v>
      </c>
      <c r="AR303" s="141" t="s">
        <v>129</v>
      </c>
      <c r="AT303" s="141" t="s">
        <v>125</v>
      </c>
      <c r="AU303" s="141" t="s">
        <v>86</v>
      </c>
      <c r="AY303" s="16" t="s">
        <v>123</v>
      </c>
      <c r="BE303" s="142">
        <f>IF(N303="základní",J303,0)</f>
        <v>0</v>
      </c>
      <c r="BF303" s="142">
        <f>IF(N303="snížená",J303,0)</f>
        <v>0</v>
      </c>
      <c r="BG303" s="142">
        <f>IF(N303="zákl. přenesená",J303,0)</f>
        <v>0</v>
      </c>
      <c r="BH303" s="142">
        <f>IF(N303="sníž. přenesená",J303,0)</f>
        <v>0</v>
      </c>
      <c r="BI303" s="142">
        <f>IF(N303="nulová",J303,0)</f>
        <v>0</v>
      </c>
      <c r="BJ303" s="16" t="s">
        <v>84</v>
      </c>
      <c r="BK303" s="142">
        <f>ROUND(I303*H303,2)</f>
        <v>0</v>
      </c>
      <c r="BL303" s="16" t="s">
        <v>129</v>
      </c>
      <c r="BM303" s="141" t="s">
        <v>388</v>
      </c>
    </row>
    <row r="304" spans="2:65" s="1" customFormat="1">
      <c r="B304" s="31"/>
      <c r="D304" s="143" t="s">
        <v>131</v>
      </c>
      <c r="F304" s="144" t="s">
        <v>389</v>
      </c>
      <c r="I304" s="145"/>
      <c r="L304" s="31"/>
      <c r="M304" s="146"/>
      <c r="T304" s="55"/>
      <c r="AT304" s="16" t="s">
        <v>131</v>
      </c>
      <c r="AU304" s="16" t="s">
        <v>86</v>
      </c>
    </row>
    <row r="305" spans="2:65" s="13" customFormat="1">
      <c r="B305" s="153"/>
      <c r="D305" s="143" t="s">
        <v>133</v>
      </c>
      <c r="E305" s="154" t="s">
        <v>1</v>
      </c>
      <c r="F305" s="155" t="s">
        <v>390</v>
      </c>
      <c r="H305" s="156">
        <v>258.42</v>
      </c>
      <c r="I305" s="157"/>
      <c r="L305" s="153"/>
      <c r="M305" s="158"/>
      <c r="T305" s="159"/>
      <c r="AT305" s="154" t="s">
        <v>133</v>
      </c>
      <c r="AU305" s="154" t="s">
        <v>86</v>
      </c>
      <c r="AV305" s="13" t="s">
        <v>86</v>
      </c>
      <c r="AW305" s="13" t="s">
        <v>33</v>
      </c>
      <c r="AX305" s="13" t="s">
        <v>84</v>
      </c>
      <c r="AY305" s="154" t="s">
        <v>123</v>
      </c>
    </row>
    <row r="306" spans="2:65" s="1" customFormat="1" ht="16.5" customHeight="1">
      <c r="B306" s="31"/>
      <c r="C306" s="131" t="s">
        <v>391</v>
      </c>
      <c r="D306" s="131" t="s">
        <v>125</v>
      </c>
      <c r="E306" s="132" t="s">
        <v>392</v>
      </c>
      <c r="F306" s="133" t="s">
        <v>393</v>
      </c>
      <c r="G306" s="134" t="s">
        <v>216</v>
      </c>
      <c r="H306" s="135">
        <v>267.67</v>
      </c>
      <c r="I306" s="136"/>
      <c r="J306" s="135">
        <f>ROUND(I306*H306,2)</f>
        <v>0</v>
      </c>
      <c r="K306" s="133" t="s">
        <v>151</v>
      </c>
      <c r="L306" s="31"/>
      <c r="M306" s="137" t="s">
        <v>1</v>
      </c>
      <c r="N306" s="138" t="s">
        <v>41</v>
      </c>
      <c r="P306" s="139">
        <f>O306*H306</f>
        <v>0</v>
      </c>
      <c r="Q306" s="139">
        <v>0.21251999999999999</v>
      </c>
      <c r="R306" s="139">
        <f>Q306*H306</f>
        <v>56.885228400000003</v>
      </c>
      <c r="S306" s="139">
        <v>0</v>
      </c>
      <c r="T306" s="140">
        <f>S306*H306</f>
        <v>0</v>
      </c>
      <c r="AR306" s="141" t="s">
        <v>129</v>
      </c>
      <c r="AT306" s="141" t="s">
        <v>125</v>
      </c>
      <c r="AU306" s="141" t="s">
        <v>86</v>
      </c>
      <c r="AY306" s="16" t="s">
        <v>123</v>
      </c>
      <c r="BE306" s="142">
        <f>IF(N306="základní",J306,0)</f>
        <v>0</v>
      </c>
      <c r="BF306" s="142">
        <f>IF(N306="snížená",J306,0)</f>
        <v>0</v>
      </c>
      <c r="BG306" s="142">
        <f>IF(N306="zákl. přenesená",J306,0)</f>
        <v>0</v>
      </c>
      <c r="BH306" s="142">
        <f>IF(N306="sníž. přenesená",J306,0)</f>
        <v>0</v>
      </c>
      <c r="BI306" s="142">
        <f>IF(N306="nulová",J306,0)</f>
        <v>0</v>
      </c>
      <c r="BJ306" s="16" t="s">
        <v>84</v>
      </c>
      <c r="BK306" s="142">
        <f>ROUND(I306*H306,2)</f>
        <v>0</v>
      </c>
      <c r="BL306" s="16" t="s">
        <v>129</v>
      </c>
      <c r="BM306" s="141" t="s">
        <v>394</v>
      </c>
    </row>
    <row r="307" spans="2:65" s="1" customFormat="1">
      <c r="B307" s="31"/>
      <c r="D307" s="143" t="s">
        <v>131</v>
      </c>
      <c r="F307" s="144" t="s">
        <v>395</v>
      </c>
      <c r="I307" s="145"/>
      <c r="L307" s="31"/>
      <c r="M307" s="146"/>
      <c r="T307" s="55"/>
      <c r="AT307" s="16" t="s">
        <v>131</v>
      </c>
      <c r="AU307" s="16" t="s">
        <v>86</v>
      </c>
    </row>
    <row r="308" spans="2:65" s="13" customFormat="1">
      <c r="B308" s="153"/>
      <c r="D308" s="143" t="s">
        <v>133</v>
      </c>
      <c r="E308" s="154" t="s">
        <v>1</v>
      </c>
      <c r="F308" s="155" t="s">
        <v>390</v>
      </c>
      <c r="H308" s="156">
        <v>258.42</v>
      </c>
      <c r="I308" s="157"/>
      <c r="L308" s="153"/>
      <c r="M308" s="158"/>
      <c r="T308" s="159"/>
      <c r="AT308" s="154" t="s">
        <v>133</v>
      </c>
      <c r="AU308" s="154" t="s">
        <v>86</v>
      </c>
      <c r="AV308" s="13" t="s">
        <v>86</v>
      </c>
      <c r="AW308" s="13" t="s">
        <v>33</v>
      </c>
      <c r="AX308" s="13" t="s">
        <v>76</v>
      </c>
      <c r="AY308" s="154" t="s">
        <v>123</v>
      </c>
    </row>
    <row r="309" spans="2:65" s="13" customFormat="1">
      <c r="B309" s="153"/>
      <c r="D309" s="143" t="s">
        <v>133</v>
      </c>
      <c r="E309" s="154" t="s">
        <v>1</v>
      </c>
      <c r="F309" s="155" t="s">
        <v>396</v>
      </c>
      <c r="H309" s="156">
        <v>9.25</v>
      </c>
      <c r="I309" s="157"/>
      <c r="L309" s="153"/>
      <c r="M309" s="158"/>
      <c r="T309" s="159"/>
      <c r="AT309" s="154" t="s">
        <v>133</v>
      </c>
      <c r="AU309" s="154" t="s">
        <v>86</v>
      </c>
      <c r="AV309" s="13" t="s">
        <v>86</v>
      </c>
      <c r="AW309" s="13" t="s">
        <v>33</v>
      </c>
      <c r="AX309" s="13" t="s">
        <v>76</v>
      </c>
      <c r="AY309" s="154" t="s">
        <v>123</v>
      </c>
    </row>
    <row r="310" spans="2:65" s="14" customFormat="1">
      <c r="B310" s="160"/>
      <c r="D310" s="143" t="s">
        <v>133</v>
      </c>
      <c r="E310" s="161" t="s">
        <v>1</v>
      </c>
      <c r="F310" s="162" t="s">
        <v>162</v>
      </c>
      <c r="H310" s="163">
        <v>267.67</v>
      </c>
      <c r="I310" s="164"/>
      <c r="L310" s="160"/>
      <c r="M310" s="165"/>
      <c r="T310" s="166"/>
      <c r="AT310" s="161" t="s">
        <v>133</v>
      </c>
      <c r="AU310" s="161" t="s">
        <v>86</v>
      </c>
      <c r="AV310" s="14" t="s">
        <v>129</v>
      </c>
      <c r="AW310" s="14" t="s">
        <v>33</v>
      </c>
      <c r="AX310" s="14" t="s">
        <v>84</v>
      </c>
      <c r="AY310" s="161" t="s">
        <v>123</v>
      </c>
    </row>
    <row r="311" spans="2:65" s="1" customFormat="1" ht="16.5" customHeight="1">
      <c r="B311" s="31"/>
      <c r="C311" s="131" t="s">
        <v>397</v>
      </c>
      <c r="D311" s="131" t="s">
        <v>125</v>
      </c>
      <c r="E311" s="132" t="s">
        <v>398</v>
      </c>
      <c r="F311" s="133" t="s">
        <v>399</v>
      </c>
      <c r="G311" s="134" t="s">
        <v>150</v>
      </c>
      <c r="H311" s="135">
        <v>0.72</v>
      </c>
      <c r="I311" s="136"/>
      <c r="J311" s="135">
        <f>ROUND(I311*H311,2)</f>
        <v>0</v>
      </c>
      <c r="K311" s="133" t="s">
        <v>151</v>
      </c>
      <c r="L311" s="31"/>
      <c r="M311" s="137" t="s">
        <v>1</v>
      </c>
      <c r="N311" s="138" t="s">
        <v>41</v>
      </c>
      <c r="P311" s="139">
        <f>O311*H311</f>
        <v>0</v>
      </c>
      <c r="Q311" s="139">
        <v>0</v>
      </c>
      <c r="R311" s="139">
        <f>Q311*H311</f>
        <v>0</v>
      </c>
      <c r="S311" s="139">
        <v>0</v>
      </c>
      <c r="T311" s="140">
        <f>S311*H311</f>
        <v>0</v>
      </c>
      <c r="AR311" s="141" t="s">
        <v>129</v>
      </c>
      <c r="AT311" s="141" t="s">
        <v>125</v>
      </c>
      <c r="AU311" s="141" t="s">
        <v>86</v>
      </c>
      <c r="AY311" s="16" t="s">
        <v>123</v>
      </c>
      <c r="BE311" s="142">
        <f>IF(N311="základní",J311,0)</f>
        <v>0</v>
      </c>
      <c r="BF311" s="142">
        <f>IF(N311="snížená",J311,0)</f>
        <v>0</v>
      </c>
      <c r="BG311" s="142">
        <f>IF(N311="zákl. přenesená",J311,0)</f>
        <v>0</v>
      </c>
      <c r="BH311" s="142">
        <f>IF(N311="sníž. přenesená",J311,0)</f>
        <v>0</v>
      </c>
      <c r="BI311" s="142">
        <f>IF(N311="nulová",J311,0)</f>
        <v>0</v>
      </c>
      <c r="BJ311" s="16" t="s">
        <v>84</v>
      </c>
      <c r="BK311" s="142">
        <f>ROUND(I311*H311,2)</f>
        <v>0</v>
      </c>
      <c r="BL311" s="16" t="s">
        <v>129</v>
      </c>
      <c r="BM311" s="141" t="s">
        <v>400</v>
      </c>
    </row>
    <row r="312" spans="2:65" s="1" customFormat="1">
      <c r="B312" s="31"/>
      <c r="D312" s="143" t="s">
        <v>131</v>
      </c>
      <c r="F312" s="144" t="s">
        <v>401</v>
      </c>
      <c r="I312" s="145"/>
      <c r="L312" s="31"/>
      <c r="M312" s="146"/>
      <c r="T312" s="55"/>
      <c r="AT312" s="16" t="s">
        <v>131</v>
      </c>
      <c r="AU312" s="16" t="s">
        <v>86</v>
      </c>
    </row>
    <row r="313" spans="2:65" s="13" customFormat="1">
      <c r="B313" s="153"/>
      <c r="D313" s="143" t="s">
        <v>133</v>
      </c>
      <c r="E313" s="154" t="s">
        <v>1</v>
      </c>
      <c r="F313" s="155" t="s">
        <v>402</v>
      </c>
      <c r="H313" s="156">
        <v>0.72</v>
      </c>
      <c r="I313" s="157"/>
      <c r="L313" s="153"/>
      <c r="M313" s="158"/>
      <c r="T313" s="159"/>
      <c r="AT313" s="154" t="s">
        <v>133</v>
      </c>
      <c r="AU313" s="154" t="s">
        <v>86</v>
      </c>
      <c r="AV313" s="13" t="s">
        <v>86</v>
      </c>
      <c r="AW313" s="13" t="s">
        <v>33</v>
      </c>
      <c r="AX313" s="13" t="s">
        <v>84</v>
      </c>
      <c r="AY313" s="154" t="s">
        <v>123</v>
      </c>
    </row>
    <row r="314" spans="2:65" s="1" customFormat="1" ht="16.5" customHeight="1">
      <c r="B314" s="31"/>
      <c r="C314" s="131" t="s">
        <v>403</v>
      </c>
      <c r="D314" s="131" t="s">
        <v>125</v>
      </c>
      <c r="E314" s="132" t="s">
        <v>404</v>
      </c>
      <c r="F314" s="133" t="s">
        <v>405</v>
      </c>
      <c r="G314" s="134" t="s">
        <v>216</v>
      </c>
      <c r="H314" s="135">
        <v>118.15</v>
      </c>
      <c r="I314" s="136"/>
      <c r="J314" s="135">
        <f>ROUND(I314*H314,2)</f>
        <v>0</v>
      </c>
      <c r="K314" s="133" t="s">
        <v>151</v>
      </c>
      <c r="L314" s="31"/>
      <c r="M314" s="137" t="s">
        <v>1</v>
      </c>
      <c r="N314" s="138" t="s">
        <v>41</v>
      </c>
      <c r="P314" s="139">
        <f>O314*H314</f>
        <v>0</v>
      </c>
      <c r="Q314" s="139">
        <v>0.4</v>
      </c>
      <c r="R314" s="139">
        <f>Q314*H314</f>
        <v>47.260000000000005</v>
      </c>
      <c r="S314" s="139">
        <v>0</v>
      </c>
      <c r="T314" s="140">
        <f>S314*H314</f>
        <v>0</v>
      </c>
      <c r="AR314" s="141" t="s">
        <v>129</v>
      </c>
      <c r="AT314" s="141" t="s">
        <v>125</v>
      </c>
      <c r="AU314" s="141" t="s">
        <v>86</v>
      </c>
      <c r="AY314" s="16" t="s">
        <v>123</v>
      </c>
      <c r="BE314" s="142">
        <f>IF(N314="základní",J314,0)</f>
        <v>0</v>
      </c>
      <c r="BF314" s="142">
        <f>IF(N314="snížená",J314,0)</f>
        <v>0</v>
      </c>
      <c r="BG314" s="142">
        <f>IF(N314="zákl. přenesená",J314,0)</f>
        <v>0</v>
      </c>
      <c r="BH314" s="142">
        <f>IF(N314="sníž. přenesená",J314,0)</f>
        <v>0</v>
      </c>
      <c r="BI314" s="142">
        <f>IF(N314="nulová",J314,0)</f>
        <v>0</v>
      </c>
      <c r="BJ314" s="16" t="s">
        <v>84</v>
      </c>
      <c r="BK314" s="142">
        <f>ROUND(I314*H314,2)</f>
        <v>0</v>
      </c>
      <c r="BL314" s="16" t="s">
        <v>129</v>
      </c>
      <c r="BM314" s="141" t="s">
        <v>406</v>
      </c>
    </row>
    <row r="315" spans="2:65" s="1" customFormat="1">
      <c r="B315" s="31"/>
      <c r="D315" s="143" t="s">
        <v>131</v>
      </c>
      <c r="F315" s="144" t="s">
        <v>407</v>
      </c>
      <c r="I315" s="145"/>
      <c r="L315" s="31"/>
      <c r="M315" s="146"/>
      <c r="T315" s="55"/>
      <c r="AT315" s="16" t="s">
        <v>131</v>
      </c>
      <c r="AU315" s="16" t="s">
        <v>86</v>
      </c>
    </row>
    <row r="316" spans="2:65" s="13" customFormat="1">
      <c r="B316" s="153"/>
      <c r="D316" s="143" t="s">
        <v>133</v>
      </c>
      <c r="E316" s="154" t="s">
        <v>1</v>
      </c>
      <c r="F316" s="155" t="s">
        <v>378</v>
      </c>
      <c r="H316" s="156">
        <v>19.8</v>
      </c>
      <c r="I316" s="157"/>
      <c r="L316" s="153"/>
      <c r="M316" s="158"/>
      <c r="T316" s="159"/>
      <c r="AT316" s="154" t="s">
        <v>133</v>
      </c>
      <c r="AU316" s="154" t="s">
        <v>86</v>
      </c>
      <c r="AV316" s="13" t="s">
        <v>86</v>
      </c>
      <c r="AW316" s="13" t="s">
        <v>33</v>
      </c>
      <c r="AX316" s="13" t="s">
        <v>76</v>
      </c>
      <c r="AY316" s="154" t="s">
        <v>123</v>
      </c>
    </row>
    <row r="317" spans="2:65" s="13" customFormat="1">
      <c r="B317" s="153"/>
      <c r="D317" s="143" t="s">
        <v>133</v>
      </c>
      <c r="E317" s="154" t="s">
        <v>1</v>
      </c>
      <c r="F317" s="155" t="s">
        <v>378</v>
      </c>
      <c r="H317" s="156">
        <v>19.8</v>
      </c>
      <c r="I317" s="157"/>
      <c r="L317" s="153"/>
      <c r="M317" s="158"/>
      <c r="T317" s="159"/>
      <c r="AT317" s="154" t="s">
        <v>133</v>
      </c>
      <c r="AU317" s="154" t="s">
        <v>86</v>
      </c>
      <c r="AV317" s="13" t="s">
        <v>86</v>
      </c>
      <c r="AW317" s="13" t="s">
        <v>33</v>
      </c>
      <c r="AX317" s="13" t="s">
        <v>76</v>
      </c>
      <c r="AY317" s="154" t="s">
        <v>123</v>
      </c>
    </row>
    <row r="318" spans="2:65" s="13" customFormat="1">
      <c r="B318" s="153"/>
      <c r="D318" s="143" t="s">
        <v>133</v>
      </c>
      <c r="E318" s="154" t="s">
        <v>1</v>
      </c>
      <c r="F318" s="155" t="s">
        <v>380</v>
      </c>
      <c r="H318" s="156">
        <v>14.8</v>
      </c>
      <c r="I318" s="157"/>
      <c r="L318" s="153"/>
      <c r="M318" s="158"/>
      <c r="T318" s="159"/>
      <c r="AT318" s="154" t="s">
        <v>133</v>
      </c>
      <c r="AU318" s="154" t="s">
        <v>86</v>
      </c>
      <c r="AV318" s="13" t="s">
        <v>86</v>
      </c>
      <c r="AW318" s="13" t="s">
        <v>33</v>
      </c>
      <c r="AX318" s="13" t="s">
        <v>76</v>
      </c>
      <c r="AY318" s="154" t="s">
        <v>123</v>
      </c>
    </row>
    <row r="319" spans="2:65" s="13" customFormat="1">
      <c r="B319" s="153"/>
      <c r="D319" s="143" t="s">
        <v>133</v>
      </c>
      <c r="E319" s="154" t="s">
        <v>1</v>
      </c>
      <c r="F319" s="155" t="s">
        <v>381</v>
      </c>
      <c r="H319" s="156">
        <v>7.5</v>
      </c>
      <c r="I319" s="157"/>
      <c r="L319" s="153"/>
      <c r="M319" s="158"/>
      <c r="T319" s="159"/>
      <c r="AT319" s="154" t="s">
        <v>133</v>
      </c>
      <c r="AU319" s="154" t="s">
        <v>86</v>
      </c>
      <c r="AV319" s="13" t="s">
        <v>86</v>
      </c>
      <c r="AW319" s="13" t="s">
        <v>33</v>
      </c>
      <c r="AX319" s="13" t="s">
        <v>76</v>
      </c>
      <c r="AY319" s="154" t="s">
        <v>123</v>
      </c>
    </row>
    <row r="320" spans="2:65" s="13" customFormat="1">
      <c r="B320" s="153"/>
      <c r="D320" s="143" t="s">
        <v>133</v>
      </c>
      <c r="E320" s="154" t="s">
        <v>1</v>
      </c>
      <c r="F320" s="155" t="s">
        <v>382</v>
      </c>
      <c r="H320" s="156">
        <v>2.75</v>
      </c>
      <c r="I320" s="157"/>
      <c r="L320" s="153"/>
      <c r="M320" s="158"/>
      <c r="T320" s="159"/>
      <c r="AT320" s="154" t="s">
        <v>133</v>
      </c>
      <c r="AU320" s="154" t="s">
        <v>86</v>
      </c>
      <c r="AV320" s="13" t="s">
        <v>86</v>
      </c>
      <c r="AW320" s="13" t="s">
        <v>33</v>
      </c>
      <c r="AX320" s="13" t="s">
        <v>76</v>
      </c>
      <c r="AY320" s="154" t="s">
        <v>123</v>
      </c>
    </row>
    <row r="321" spans="2:65" s="13" customFormat="1">
      <c r="B321" s="153"/>
      <c r="D321" s="143" t="s">
        <v>133</v>
      </c>
      <c r="E321" s="154" t="s">
        <v>1</v>
      </c>
      <c r="F321" s="155" t="s">
        <v>383</v>
      </c>
      <c r="H321" s="156">
        <v>23.5</v>
      </c>
      <c r="I321" s="157"/>
      <c r="L321" s="153"/>
      <c r="M321" s="158"/>
      <c r="T321" s="159"/>
      <c r="AT321" s="154" t="s">
        <v>133</v>
      </c>
      <c r="AU321" s="154" t="s">
        <v>86</v>
      </c>
      <c r="AV321" s="13" t="s">
        <v>86</v>
      </c>
      <c r="AW321" s="13" t="s">
        <v>33</v>
      </c>
      <c r="AX321" s="13" t="s">
        <v>76</v>
      </c>
      <c r="AY321" s="154" t="s">
        <v>123</v>
      </c>
    </row>
    <row r="322" spans="2:65" s="13" customFormat="1">
      <c r="B322" s="153"/>
      <c r="D322" s="143" t="s">
        <v>133</v>
      </c>
      <c r="E322" s="154" t="s">
        <v>1</v>
      </c>
      <c r="F322" s="155" t="s">
        <v>384</v>
      </c>
      <c r="H322" s="156">
        <v>30</v>
      </c>
      <c r="I322" s="157"/>
      <c r="L322" s="153"/>
      <c r="M322" s="158"/>
      <c r="T322" s="159"/>
      <c r="AT322" s="154" t="s">
        <v>133</v>
      </c>
      <c r="AU322" s="154" t="s">
        <v>86</v>
      </c>
      <c r="AV322" s="13" t="s">
        <v>86</v>
      </c>
      <c r="AW322" s="13" t="s">
        <v>33</v>
      </c>
      <c r="AX322" s="13" t="s">
        <v>76</v>
      </c>
      <c r="AY322" s="154" t="s">
        <v>123</v>
      </c>
    </row>
    <row r="323" spans="2:65" s="14" customFormat="1">
      <c r="B323" s="160"/>
      <c r="D323" s="143" t="s">
        <v>133</v>
      </c>
      <c r="E323" s="161" t="s">
        <v>1</v>
      </c>
      <c r="F323" s="162" t="s">
        <v>162</v>
      </c>
      <c r="H323" s="163">
        <v>118.15</v>
      </c>
      <c r="I323" s="164"/>
      <c r="L323" s="160"/>
      <c r="M323" s="165"/>
      <c r="T323" s="166"/>
      <c r="AT323" s="161" t="s">
        <v>133</v>
      </c>
      <c r="AU323" s="161" t="s">
        <v>86</v>
      </c>
      <c r="AV323" s="14" t="s">
        <v>129</v>
      </c>
      <c r="AW323" s="14" t="s">
        <v>33</v>
      </c>
      <c r="AX323" s="14" t="s">
        <v>84</v>
      </c>
      <c r="AY323" s="161" t="s">
        <v>123</v>
      </c>
    </row>
    <row r="324" spans="2:65" s="1" customFormat="1" ht="16.5" customHeight="1">
      <c r="B324" s="31"/>
      <c r="C324" s="131" t="s">
        <v>408</v>
      </c>
      <c r="D324" s="131" t="s">
        <v>125</v>
      </c>
      <c r="E324" s="132" t="s">
        <v>409</v>
      </c>
      <c r="F324" s="133" t="s">
        <v>410</v>
      </c>
      <c r="G324" s="134" t="s">
        <v>150</v>
      </c>
      <c r="H324" s="135">
        <v>3.42</v>
      </c>
      <c r="I324" s="136"/>
      <c r="J324" s="135">
        <f>ROUND(I324*H324,2)</f>
        <v>0</v>
      </c>
      <c r="K324" s="133" t="s">
        <v>151</v>
      </c>
      <c r="L324" s="31"/>
      <c r="M324" s="137" t="s">
        <v>1</v>
      </c>
      <c r="N324" s="138" t="s">
        <v>41</v>
      </c>
      <c r="P324" s="139">
        <f>O324*H324</f>
        <v>0</v>
      </c>
      <c r="Q324" s="139">
        <v>2</v>
      </c>
      <c r="R324" s="139">
        <f>Q324*H324</f>
        <v>6.84</v>
      </c>
      <c r="S324" s="139">
        <v>0</v>
      </c>
      <c r="T324" s="140">
        <f>S324*H324</f>
        <v>0</v>
      </c>
      <c r="AR324" s="141" t="s">
        <v>129</v>
      </c>
      <c r="AT324" s="141" t="s">
        <v>125</v>
      </c>
      <c r="AU324" s="141" t="s">
        <v>86</v>
      </c>
      <c r="AY324" s="16" t="s">
        <v>123</v>
      </c>
      <c r="BE324" s="142">
        <f>IF(N324="základní",J324,0)</f>
        <v>0</v>
      </c>
      <c r="BF324" s="142">
        <f>IF(N324="snížená",J324,0)</f>
        <v>0</v>
      </c>
      <c r="BG324" s="142">
        <f>IF(N324="zákl. přenesená",J324,0)</f>
        <v>0</v>
      </c>
      <c r="BH324" s="142">
        <f>IF(N324="sníž. přenesená",J324,0)</f>
        <v>0</v>
      </c>
      <c r="BI324" s="142">
        <f>IF(N324="nulová",J324,0)</f>
        <v>0</v>
      </c>
      <c r="BJ324" s="16" t="s">
        <v>84</v>
      </c>
      <c r="BK324" s="142">
        <f>ROUND(I324*H324,2)</f>
        <v>0</v>
      </c>
      <c r="BL324" s="16" t="s">
        <v>129</v>
      </c>
      <c r="BM324" s="141" t="s">
        <v>411</v>
      </c>
    </row>
    <row r="325" spans="2:65" s="1" customFormat="1" ht="19.5">
      <c r="B325" s="31"/>
      <c r="D325" s="143" t="s">
        <v>131</v>
      </c>
      <c r="F325" s="144" t="s">
        <v>412</v>
      </c>
      <c r="I325" s="145"/>
      <c r="L325" s="31"/>
      <c r="M325" s="146"/>
      <c r="T325" s="55"/>
      <c r="AT325" s="16" t="s">
        <v>131</v>
      </c>
      <c r="AU325" s="16" t="s">
        <v>86</v>
      </c>
    </row>
    <row r="326" spans="2:65" s="12" customFormat="1">
      <c r="B326" s="147"/>
      <c r="D326" s="143" t="s">
        <v>133</v>
      </c>
      <c r="E326" s="148" t="s">
        <v>1</v>
      </c>
      <c r="F326" s="149" t="s">
        <v>413</v>
      </c>
      <c r="H326" s="148" t="s">
        <v>1</v>
      </c>
      <c r="I326" s="150"/>
      <c r="L326" s="147"/>
      <c r="M326" s="151"/>
      <c r="T326" s="152"/>
      <c r="AT326" s="148" t="s">
        <v>133</v>
      </c>
      <c r="AU326" s="148" t="s">
        <v>86</v>
      </c>
      <c r="AV326" s="12" t="s">
        <v>84</v>
      </c>
      <c r="AW326" s="12" t="s">
        <v>33</v>
      </c>
      <c r="AX326" s="12" t="s">
        <v>76</v>
      </c>
      <c r="AY326" s="148" t="s">
        <v>123</v>
      </c>
    </row>
    <row r="327" spans="2:65" s="13" customFormat="1">
      <c r="B327" s="153"/>
      <c r="D327" s="143" t="s">
        <v>133</v>
      </c>
      <c r="E327" s="154" t="s">
        <v>1</v>
      </c>
      <c r="F327" s="155" t="s">
        <v>414</v>
      </c>
      <c r="H327" s="156">
        <v>3.42</v>
      </c>
      <c r="I327" s="157"/>
      <c r="L327" s="153"/>
      <c r="M327" s="158"/>
      <c r="T327" s="159"/>
      <c r="AT327" s="154" t="s">
        <v>133</v>
      </c>
      <c r="AU327" s="154" t="s">
        <v>86</v>
      </c>
      <c r="AV327" s="13" t="s">
        <v>86</v>
      </c>
      <c r="AW327" s="13" t="s">
        <v>33</v>
      </c>
      <c r="AX327" s="13" t="s">
        <v>84</v>
      </c>
      <c r="AY327" s="154" t="s">
        <v>123</v>
      </c>
    </row>
    <row r="328" spans="2:65" s="1" customFormat="1" ht="16.5" customHeight="1">
      <c r="B328" s="31"/>
      <c r="C328" s="131" t="s">
        <v>415</v>
      </c>
      <c r="D328" s="131" t="s">
        <v>125</v>
      </c>
      <c r="E328" s="132" t="s">
        <v>416</v>
      </c>
      <c r="F328" s="133" t="s">
        <v>417</v>
      </c>
      <c r="G328" s="134" t="s">
        <v>150</v>
      </c>
      <c r="H328" s="135">
        <v>42.34</v>
      </c>
      <c r="I328" s="136"/>
      <c r="J328" s="135">
        <f>ROUND(I328*H328,2)</f>
        <v>0</v>
      </c>
      <c r="K328" s="133" t="s">
        <v>151</v>
      </c>
      <c r="L328" s="31"/>
      <c r="M328" s="137" t="s">
        <v>1</v>
      </c>
      <c r="N328" s="138" t="s">
        <v>41</v>
      </c>
      <c r="P328" s="139">
        <f>O328*H328</f>
        <v>0</v>
      </c>
      <c r="Q328" s="139">
        <v>1.9967999999999999</v>
      </c>
      <c r="R328" s="139">
        <f>Q328*H328</f>
        <v>84.544511999999997</v>
      </c>
      <c r="S328" s="139">
        <v>0</v>
      </c>
      <c r="T328" s="140">
        <f>S328*H328</f>
        <v>0</v>
      </c>
      <c r="AR328" s="141" t="s">
        <v>129</v>
      </c>
      <c r="AT328" s="141" t="s">
        <v>125</v>
      </c>
      <c r="AU328" s="141" t="s">
        <v>86</v>
      </c>
      <c r="AY328" s="16" t="s">
        <v>123</v>
      </c>
      <c r="BE328" s="142">
        <f>IF(N328="základní",J328,0)</f>
        <v>0</v>
      </c>
      <c r="BF328" s="142">
        <f>IF(N328="snížená",J328,0)</f>
        <v>0</v>
      </c>
      <c r="BG328" s="142">
        <f>IF(N328="zákl. přenesená",J328,0)</f>
        <v>0</v>
      </c>
      <c r="BH328" s="142">
        <f>IF(N328="sníž. přenesená",J328,0)</f>
        <v>0</v>
      </c>
      <c r="BI328" s="142">
        <f>IF(N328="nulová",J328,0)</f>
        <v>0</v>
      </c>
      <c r="BJ328" s="16" t="s">
        <v>84</v>
      </c>
      <c r="BK328" s="142">
        <f>ROUND(I328*H328,2)</f>
        <v>0</v>
      </c>
      <c r="BL328" s="16" t="s">
        <v>129</v>
      </c>
      <c r="BM328" s="141" t="s">
        <v>418</v>
      </c>
    </row>
    <row r="329" spans="2:65" s="1" customFormat="1">
      <c r="B329" s="31"/>
      <c r="D329" s="143" t="s">
        <v>131</v>
      </c>
      <c r="F329" s="144" t="s">
        <v>419</v>
      </c>
      <c r="I329" s="145"/>
      <c r="L329" s="31"/>
      <c r="M329" s="146"/>
      <c r="T329" s="55"/>
      <c r="AT329" s="16" t="s">
        <v>131</v>
      </c>
      <c r="AU329" s="16" t="s">
        <v>86</v>
      </c>
    </row>
    <row r="330" spans="2:65" s="12" customFormat="1">
      <c r="B330" s="147"/>
      <c r="D330" s="143" t="s">
        <v>133</v>
      </c>
      <c r="E330" s="148" t="s">
        <v>1</v>
      </c>
      <c r="F330" s="149" t="s">
        <v>420</v>
      </c>
      <c r="H330" s="148" t="s">
        <v>1</v>
      </c>
      <c r="I330" s="150"/>
      <c r="L330" s="147"/>
      <c r="M330" s="151"/>
      <c r="T330" s="152"/>
      <c r="AT330" s="148" t="s">
        <v>133</v>
      </c>
      <c r="AU330" s="148" t="s">
        <v>86</v>
      </c>
      <c r="AV330" s="12" t="s">
        <v>84</v>
      </c>
      <c r="AW330" s="12" t="s">
        <v>33</v>
      </c>
      <c r="AX330" s="12" t="s">
        <v>76</v>
      </c>
      <c r="AY330" s="148" t="s">
        <v>123</v>
      </c>
    </row>
    <row r="331" spans="2:65" s="13" customFormat="1">
      <c r="B331" s="153"/>
      <c r="D331" s="143" t="s">
        <v>133</v>
      </c>
      <c r="E331" s="154" t="s">
        <v>1</v>
      </c>
      <c r="F331" s="155" t="s">
        <v>421</v>
      </c>
      <c r="H331" s="156">
        <v>34.090000000000003</v>
      </c>
      <c r="I331" s="157"/>
      <c r="L331" s="153"/>
      <c r="M331" s="158"/>
      <c r="T331" s="159"/>
      <c r="AT331" s="154" t="s">
        <v>133</v>
      </c>
      <c r="AU331" s="154" t="s">
        <v>86</v>
      </c>
      <c r="AV331" s="13" t="s">
        <v>86</v>
      </c>
      <c r="AW331" s="13" t="s">
        <v>33</v>
      </c>
      <c r="AX331" s="13" t="s">
        <v>76</v>
      </c>
      <c r="AY331" s="154" t="s">
        <v>123</v>
      </c>
    </row>
    <row r="332" spans="2:65" s="12" customFormat="1">
      <c r="B332" s="147"/>
      <c r="D332" s="143" t="s">
        <v>133</v>
      </c>
      <c r="E332" s="148" t="s">
        <v>1</v>
      </c>
      <c r="F332" s="149" t="s">
        <v>422</v>
      </c>
      <c r="H332" s="148" t="s">
        <v>1</v>
      </c>
      <c r="I332" s="150"/>
      <c r="L332" s="147"/>
      <c r="M332" s="151"/>
      <c r="T332" s="152"/>
      <c r="AT332" s="148" t="s">
        <v>133</v>
      </c>
      <c r="AU332" s="148" t="s">
        <v>86</v>
      </c>
      <c r="AV332" s="12" t="s">
        <v>84</v>
      </c>
      <c r="AW332" s="12" t="s">
        <v>33</v>
      </c>
      <c r="AX332" s="12" t="s">
        <v>76</v>
      </c>
      <c r="AY332" s="148" t="s">
        <v>123</v>
      </c>
    </row>
    <row r="333" spans="2:65" s="13" customFormat="1">
      <c r="B333" s="153"/>
      <c r="D333" s="143" t="s">
        <v>133</v>
      </c>
      <c r="E333" s="154" t="s">
        <v>1</v>
      </c>
      <c r="F333" s="155" t="s">
        <v>423</v>
      </c>
      <c r="H333" s="156">
        <v>8.25</v>
      </c>
      <c r="I333" s="157"/>
      <c r="L333" s="153"/>
      <c r="M333" s="158"/>
      <c r="T333" s="159"/>
      <c r="AT333" s="154" t="s">
        <v>133</v>
      </c>
      <c r="AU333" s="154" t="s">
        <v>86</v>
      </c>
      <c r="AV333" s="13" t="s">
        <v>86</v>
      </c>
      <c r="AW333" s="13" t="s">
        <v>33</v>
      </c>
      <c r="AX333" s="13" t="s">
        <v>76</v>
      </c>
      <c r="AY333" s="154" t="s">
        <v>123</v>
      </c>
    </row>
    <row r="334" spans="2:65" s="14" customFormat="1">
      <c r="B334" s="160"/>
      <c r="D334" s="143" t="s">
        <v>133</v>
      </c>
      <c r="E334" s="161" t="s">
        <v>1</v>
      </c>
      <c r="F334" s="162" t="s">
        <v>162</v>
      </c>
      <c r="H334" s="163">
        <v>42.34</v>
      </c>
      <c r="I334" s="164"/>
      <c r="L334" s="160"/>
      <c r="M334" s="165"/>
      <c r="T334" s="166"/>
      <c r="AT334" s="161" t="s">
        <v>133</v>
      </c>
      <c r="AU334" s="161" t="s">
        <v>86</v>
      </c>
      <c r="AV334" s="14" t="s">
        <v>129</v>
      </c>
      <c r="AW334" s="14" t="s">
        <v>33</v>
      </c>
      <c r="AX334" s="14" t="s">
        <v>84</v>
      </c>
      <c r="AY334" s="161" t="s">
        <v>123</v>
      </c>
    </row>
    <row r="335" spans="2:65" s="1" customFormat="1" ht="16.5" customHeight="1">
      <c r="B335" s="31"/>
      <c r="C335" s="131" t="s">
        <v>424</v>
      </c>
      <c r="D335" s="131" t="s">
        <v>125</v>
      </c>
      <c r="E335" s="132" t="s">
        <v>425</v>
      </c>
      <c r="F335" s="133" t="s">
        <v>426</v>
      </c>
      <c r="G335" s="134" t="s">
        <v>216</v>
      </c>
      <c r="H335" s="135">
        <v>80.67</v>
      </c>
      <c r="I335" s="136"/>
      <c r="J335" s="135">
        <f>ROUND(I335*H335,2)</f>
        <v>0</v>
      </c>
      <c r="K335" s="133" t="s">
        <v>151</v>
      </c>
      <c r="L335" s="31"/>
      <c r="M335" s="137" t="s">
        <v>1</v>
      </c>
      <c r="N335" s="138" t="s">
        <v>41</v>
      </c>
      <c r="P335" s="139">
        <f>O335*H335</f>
        <v>0</v>
      </c>
      <c r="Q335" s="139">
        <v>0</v>
      </c>
      <c r="R335" s="139">
        <f>Q335*H335</f>
        <v>0</v>
      </c>
      <c r="S335" s="139">
        <v>0</v>
      </c>
      <c r="T335" s="140">
        <f>S335*H335</f>
        <v>0</v>
      </c>
      <c r="AR335" s="141" t="s">
        <v>129</v>
      </c>
      <c r="AT335" s="141" t="s">
        <v>125</v>
      </c>
      <c r="AU335" s="141" t="s">
        <v>86</v>
      </c>
      <c r="AY335" s="16" t="s">
        <v>123</v>
      </c>
      <c r="BE335" s="142">
        <f>IF(N335="základní",J335,0)</f>
        <v>0</v>
      </c>
      <c r="BF335" s="142">
        <f>IF(N335="snížená",J335,0)</f>
        <v>0</v>
      </c>
      <c r="BG335" s="142">
        <f>IF(N335="zákl. přenesená",J335,0)</f>
        <v>0</v>
      </c>
      <c r="BH335" s="142">
        <f>IF(N335="sníž. přenesená",J335,0)</f>
        <v>0</v>
      </c>
      <c r="BI335" s="142">
        <f>IF(N335="nulová",J335,0)</f>
        <v>0</v>
      </c>
      <c r="BJ335" s="16" t="s">
        <v>84</v>
      </c>
      <c r="BK335" s="142">
        <f>ROUND(I335*H335,2)</f>
        <v>0</v>
      </c>
      <c r="BL335" s="16" t="s">
        <v>129</v>
      </c>
      <c r="BM335" s="141" t="s">
        <v>427</v>
      </c>
    </row>
    <row r="336" spans="2:65" s="1" customFormat="1">
      <c r="B336" s="31"/>
      <c r="D336" s="143" t="s">
        <v>131</v>
      </c>
      <c r="F336" s="144" t="s">
        <v>428</v>
      </c>
      <c r="I336" s="145"/>
      <c r="L336" s="31"/>
      <c r="M336" s="146"/>
      <c r="T336" s="55"/>
      <c r="AT336" s="16" t="s">
        <v>131</v>
      </c>
      <c r="AU336" s="16" t="s">
        <v>86</v>
      </c>
    </row>
    <row r="337" spans="2:65" s="13" customFormat="1">
      <c r="B337" s="153"/>
      <c r="D337" s="143" t="s">
        <v>133</v>
      </c>
      <c r="E337" s="154" t="s">
        <v>1</v>
      </c>
      <c r="F337" s="155" t="s">
        <v>429</v>
      </c>
      <c r="H337" s="156">
        <v>68.17</v>
      </c>
      <c r="I337" s="157"/>
      <c r="L337" s="153"/>
      <c r="M337" s="158"/>
      <c r="T337" s="159"/>
      <c r="AT337" s="154" t="s">
        <v>133</v>
      </c>
      <c r="AU337" s="154" t="s">
        <v>86</v>
      </c>
      <c r="AV337" s="13" t="s">
        <v>86</v>
      </c>
      <c r="AW337" s="13" t="s">
        <v>33</v>
      </c>
      <c r="AX337" s="13" t="s">
        <v>76</v>
      </c>
      <c r="AY337" s="154" t="s">
        <v>123</v>
      </c>
    </row>
    <row r="338" spans="2:65" s="13" customFormat="1">
      <c r="B338" s="153"/>
      <c r="D338" s="143" t="s">
        <v>133</v>
      </c>
      <c r="E338" s="154" t="s">
        <v>1</v>
      </c>
      <c r="F338" s="155" t="s">
        <v>430</v>
      </c>
      <c r="H338" s="156">
        <v>12.5</v>
      </c>
      <c r="I338" s="157"/>
      <c r="L338" s="153"/>
      <c r="M338" s="158"/>
      <c r="T338" s="159"/>
      <c r="AT338" s="154" t="s">
        <v>133</v>
      </c>
      <c r="AU338" s="154" t="s">
        <v>86</v>
      </c>
      <c r="AV338" s="13" t="s">
        <v>86</v>
      </c>
      <c r="AW338" s="13" t="s">
        <v>33</v>
      </c>
      <c r="AX338" s="13" t="s">
        <v>76</v>
      </c>
      <c r="AY338" s="154" t="s">
        <v>123</v>
      </c>
    </row>
    <row r="339" spans="2:65" s="14" customFormat="1">
      <c r="B339" s="160"/>
      <c r="D339" s="143" t="s">
        <v>133</v>
      </c>
      <c r="E339" s="161" t="s">
        <v>1</v>
      </c>
      <c r="F339" s="162" t="s">
        <v>162</v>
      </c>
      <c r="H339" s="163">
        <v>80.67</v>
      </c>
      <c r="I339" s="164"/>
      <c r="L339" s="160"/>
      <c r="M339" s="165"/>
      <c r="T339" s="166"/>
      <c r="AT339" s="161" t="s">
        <v>133</v>
      </c>
      <c r="AU339" s="161" t="s">
        <v>86</v>
      </c>
      <c r="AV339" s="14" t="s">
        <v>129</v>
      </c>
      <c r="AW339" s="14" t="s">
        <v>33</v>
      </c>
      <c r="AX339" s="14" t="s">
        <v>84</v>
      </c>
      <c r="AY339" s="161" t="s">
        <v>123</v>
      </c>
    </row>
    <row r="340" spans="2:65" s="1" customFormat="1" ht="16.5" customHeight="1">
      <c r="B340" s="31"/>
      <c r="C340" s="131" t="s">
        <v>431</v>
      </c>
      <c r="D340" s="131" t="s">
        <v>125</v>
      </c>
      <c r="E340" s="132" t="s">
        <v>432</v>
      </c>
      <c r="F340" s="133" t="s">
        <v>433</v>
      </c>
      <c r="G340" s="134" t="s">
        <v>216</v>
      </c>
      <c r="H340" s="135">
        <v>258.42</v>
      </c>
      <c r="I340" s="136"/>
      <c r="J340" s="135">
        <f>ROUND(I340*H340,2)</f>
        <v>0</v>
      </c>
      <c r="K340" s="133" t="s">
        <v>151</v>
      </c>
      <c r="L340" s="31"/>
      <c r="M340" s="137" t="s">
        <v>1</v>
      </c>
      <c r="N340" s="138" t="s">
        <v>41</v>
      </c>
      <c r="P340" s="139">
        <f>O340*H340</f>
        <v>0</v>
      </c>
      <c r="Q340" s="139">
        <v>0.93779000000000001</v>
      </c>
      <c r="R340" s="139">
        <f>Q340*H340</f>
        <v>242.34369180000002</v>
      </c>
      <c r="S340" s="139">
        <v>0</v>
      </c>
      <c r="T340" s="140">
        <f>S340*H340</f>
        <v>0</v>
      </c>
      <c r="AR340" s="141" t="s">
        <v>129</v>
      </c>
      <c r="AT340" s="141" t="s">
        <v>125</v>
      </c>
      <c r="AU340" s="141" t="s">
        <v>86</v>
      </c>
      <c r="AY340" s="16" t="s">
        <v>123</v>
      </c>
      <c r="BE340" s="142">
        <f>IF(N340="základní",J340,0)</f>
        <v>0</v>
      </c>
      <c r="BF340" s="142">
        <f>IF(N340="snížená",J340,0)</f>
        <v>0</v>
      </c>
      <c r="BG340" s="142">
        <f>IF(N340="zákl. přenesená",J340,0)</f>
        <v>0</v>
      </c>
      <c r="BH340" s="142">
        <f>IF(N340="sníž. přenesená",J340,0)</f>
        <v>0</v>
      </c>
      <c r="BI340" s="142">
        <f>IF(N340="nulová",J340,0)</f>
        <v>0</v>
      </c>
      <c r="BJ340" s="16" t="s">
        <v>84</v>
      </c>
      <c r="BK340" s="142">
        <f>ROUND(I340*H340,2)</f>
        <v>0</v>
      </c>
      <c r="BL340" s="16" t="s">
        <v>129</v>
      </c>
      <c r="BM340" s="141" t="s">
        <v>434</v>
      </c>
    </row>
    <row r="341" spans="2:65" s="1" customFormat="1">
      <c r="B341" s="31"/>
      <c r="D341" s="143" t="s">
        <v>131</v>
      </c>
      <c r="F341" s="144" t="s">
        <v>435</v>
      </c>
      <c r="I341" s="145"/>
      <c r="L341" s="31"/>
      <c r="M341" s="146"/>
      <c r="T341" s="55"/>
      <c r="AT341" s="16" t="s">
        <v>131</v>
      </c>
      <c r="AU341" s="16" t="s">
        <v>86</v>
      </c>
    </row>
    <row r="342" spans="2:65" s="13" customFormat="1">
      <c r="B342" s="153"/>
      <c r="D342" s="143" t="s">
        <v>133</v>
      </c>
      <c r="E342" s="154" t="s">
        <v>1</v>
      </c>
      <c r="F342" s="155" t="s">
        <v>436</v>
      </c>
      <c r="H342" s="156">
        <v>136</v>
      </c>
      <c r="I342" s="157"/>
      <c r="L342" s="153"/>
      <c r="M342" s="158"/>
      <c r="T342" s="159"/>
      <c r="AT342" s="154" t="s">
        <v>133</v>
      </c>
      <c r="AU342" s="154" t="s">
        <v>86</v>
      </c>
      <c r="AV342" s="13" t="s">
        <v>86</v>
      </c>
      <c r="AW342" s="13" t="s">
        <v>33</v>
      </c>
      <c r="AX342" s="13" t="s">
        <v>76</v>
      </c>
      <c r="AY342" s="154" t="s">
        <v>123</v>
      </c>
    </row>
    <row r="343" spans="2:65" s="13" customFormat="1">
      <c r="B343" s="153"/>
      <c r="D343" s="143" t="s">
        <v>133</v>
      </c>
      <c r="E343" s="154" t="s">
        <v>1</v>
      </c>
      <c r="F343" s="155" t="s">
        <v>437</v>
      </c>
      <c r="H343" s="156">
        <v>61.1</v>
      </c>
      <c r="I343" s="157"/>
      <c r="L343" s="153"/>
      <c r="M343" s="158"/>
      <c r="T343" s="159"/>
      <c r="AT343" s="154" t="s">
        <v>133</v>
      </c>
      <c r="AU343" s="154" t="s">
        <v>86</v>
      </c>
      <c r="AV343" s="13" t="s">
        <v>86</v>
      </c>
      <c r="AW343" s="13" t="s">
        <v>33</v>
      </c>
      <c r="AX343" s="13" t="s">
        <v>76</v>
      </c>
      <c r="AY343" s="154" t="s">
        <v>123</v>
      </c>
    </row>
    <row r="344" spans="2:65" s="13" customFormat="1">
      <c r="B344" s="153"/>
      <c r="D344" s="143" t="s">
        <v>133</v>
      </c>
      <c r="E344" s="154" t="s">
        <v>1</v>
      </c>
      <c r="F344" s="155" t="s">
        <v>438</v>
      </c>
      <c r="H344" s="156">
        <v>17.8</v>
      </c>
      <c r="I344" s="157"/>
      <c r="L344" s="153"/>
      <c r="M344" s="158"/>
      <c r="T344" s="159"/>
      <c r="AT344" s="154" t="s">
        <v>133</v>
      </c>
      <c r="AU344" s="154" t="s">
        <v>86</v>
      </c>
      <c r="AV344" s="13" t="s">
        <v>86</v>
      </c>
      <c r="AW344" s="13" t="s">
        <v>33</v>
      </c>
      <c r="AX344" s="13" t="s">
        <v>76</v>
      </c>
      <c r="AY344" s="154" t="s">
        <v>123</v>
      </c>
    </row>
    <row r="345" spans="2:65" s="13" customFormat="1">
      <c r="B345" s="153"/>
      <c r="D345" s="143" t="s">
        <v>133</v>
      </c>
      <c r="E345" s="154" t="s">
        <v>1</v>
      </c>
      <c r="F345" s="155" t="s">
        <v>439</v>
      </c>
      <c r="H345" s="156">
        <v>43.52</v>
      </c>
      <c r="I345" s="157"/>
      <c r="L345" s="153"/>
      <c r="M345" s="158"/>
      <c r="T345" s="159"/>
      <c r="AT345" s="154" t="s">
        <v>133</v>
      </c>
      <c r="AU345" s="154" t="s">
        <v>86</v>
      </c>
      <c r="AV345" s="13" t="s">
        <v>86</v>
      </c>
      <c r="AW345" s="13" t="s">
        <v>33</v>
      </c>
      <c r="AX345" s="13" t="s">
        <v>76</v>
      </c>
      <c r="AY345" s="154" t="s">
        <v>123</v>
      </c>
    </row>
    <row r="346" spans="2:65" s="14" customFormat="1">
      <c r="B346" s="160"/>
      <c r="D346" s="143" t="s">
        <v>133</v>
      </c>
      <c r="E346" s="161" t="s">
        <v>1</v>
      </c>
      <c r="F346" s="162" t="s">
        <v>162</v>
      </c>
      <c r="H346" s="163">
        <v>258.42</v>
      </c>
      <c r="I346" s="164"/>
      <c r="L346" s="160"/>
      <c r="M346" s="165"/>
      <c r="T346" s="166"/>
      <c r="AT346" s="161" t="s">
        <v>133</v>
      </c>
      <c r="AU346" s="161" t="s">
        <v>86</v>
      </c>
      <c r="AV346" s="14" t="s">
        <v>129</v>
      </c>
      <c r="AW346" s="14" t="s">
        <v>33</v>
      </c>
      <c r="AX346" s="14" t="s">
        <v>84</v>
      </c>
      <c r="AY346" s="161" t="s">
        <v>123</v>
      </c>
    </row>
    <row r="347" spans="2:65" s="11" customFormat="1" ht="22.9" customHeight="1">
      <c r="B347" s="119"/>
      <c r="D347" s="120" t="s">
        <v>75</v>
      </c>
      <c r="E347" s="129" t="s">
        <v>199</v>
      </c>
      <c r="F347" s="129" t="s">
        <v>440</v>
      </c>
      <c r="I347" s="122"/>
      <c r="J347" s="130">
        <f>BK347</f>
        <v>0</v>
      </c>
      <c r="L347" s="119"/>
      <c r="M347" s="124"/>
      <c r="P347" s="125">
        <f>SUM(P348:P369)</f>
        <v>0</v>
      </c>
      <c r="R347" s="125">
        <f>SUM(R348:R369)</f>
        <v>6.2016</v>
      </c>
      <c r="T347" s="126">
        <f>SUM(T348:T369)</f>
        <v>115.01600000000001</v>
      </c>
      <c r="AR347" s="120" t="s">
        <v>84</v>
      </c>
      <c r="AT347" s="127" t="s">
        <v>75</v>
      </c>
      <c r="AU347" s="127" t="s">
        <v>84</v>
      </c>
      <c r="AY347" s="120" t="s">
        <v>123</v>
      </c>
      <c r="BK347" s="128">
        <f>SUM(BK348:BK369)</f>
        <v>0</v>
      </c>
    </row>
    <row r="348" spans="2:65" s="1" customFormat="1" ht="16.5" customHeight="1">
      <c r="B348" s="31"/>
      <c r="C348" s="131" t="s">
        <v>441</v>
      </c>
      <c r="D348" s="131" t="s">
        <v>125</v>
      </c>
      <c r="E348" s="132" t="s">
        <v>442</v>
      </c>
      <c r="F348" s="133" t="s">
        <v>443</v>
      </c>
      <c r="G348" s="134" t="s">
        <v>150</v>
      </c>
      <c r="H348" s="135">
        <v>0.48</v>
      </c>
      <c r="I348" s="136"/>
      <c r="J348" s="135">
        <f>ROUND(I348*H348,2)</f>
        <v>0</v>
      </c>
      <c r="K348" s="133" t="s">
        <v>151</v>
      </c>
      <c r="L348" s="31"/>
      <c r="M348" s="137" t="s">
        <v>1</v>
      </c>
      <c r="N348" s="138" t="s">
        <v>41</v>
      </c>
      <c r="P348" s="139">
        <f>O348*H348</f>
        <v>0</v>
      </c>
      <c r="Q348" s="139">
        <v>0</v>
      </c>
      <c r="R348" s="139">
        <f>Q348*H348</f>
        <v>0</v>
      </c>
      <c r="S348" s="139">
        <v>2.75</v>
      </c>
      <c r="T348" s="140">
        <f>S348*H348</f>
        <v>1.3199999999999998</v>
      </c>
      <c r="AR348" s="141" t="s">
        <v>129</v>
      </c>
      <c r="AT348" s="141" t="s">
        <v>125</v>
      </c>
      <c r="AU348" s="141" t="s">
        <v>86</v>
      </c>
      <c r="AY348" s="16" t="s">
        <v>123</v>
      </c>
      <c r="BE348" s="142">
        <f>IF(N348="základní",J348,0)</f>
        <v>0</v>
      </c>
      <c r="BF348" s="142">
        <f>IF(N348="snížená",J348,0)</f>
        <v>0</v>
      </c>
      <c r="BG348" s="142">
        <f>IF(N348="zákl. přenesená",J348,0)</f>
        <v>0</v>
      </c>
      <c r="BH348" s="142">
        <f>IF(N348="sníž. přenesená",J348,0)</f>
        <v>0</v>
      </c>
      <c r="BI348" s="142">
        <f>IF(N348="nulová",J348,0)</f>
        <v>0</v>
      </c>
      <c r="BJ348" s="16" t="s">
        <v>84</v>
      </c>
      <c r="BK348" s="142">
        <f>ROUND(I348*H348,2)</f>
        <v>0</v>
      </c>
      <c r="BL348" s="16" t="s">
        <v>129</v>
      </c>
      <c r="BM348" s="141" t="s">
        <v>444</v>
      </c>
    </row>
    <row r="349" spans="2:65" s="1" customFormat="1" ht="19.5">
      <c r="B349" s="31"/>
      <c r="D349" s="143" t="s">
        <v>131</v>
      </c>
      <c r="F349" s="144" t="s">
        <v>445</v>
      </c>
      <c r="I349" s="145"/>
      <c r="L349" s="31"/>
      <c r="M349" s="146"/>
      <c r="T349" s="55"/>
      <c r="AT349" s="16" t="s">
        <v>131</v>
      </c>
      <c r="AU349" s="16" t="s">
        <v>86</v>
      </c>
    </row>
    <row r="350" spans="2:65" s="13" customFormat="1">
      <c r="B350" s="153"/>
      <c r="D350" s="143" t="s">
        <v>133</v>
      </c>
      <c r="E350" s="154" t="s">
        <v>1</v>
      </c>
      <c r="F350" s="155" t="s">
        <v>446</v>
      </c>
      <c r="H350" s="156">
        <v>0.48</v>
      </c>
      <c r="I350" s="157"/>
      <c r="L350" s="153"/>
      <c r="M350" s="158"/>
      <c r="T350" s="159"/>
      <c r="AT350" s="154" t="s">
        <v>133</v>
      </c>
      <c r="AU350" s="154" t="s">
        <v>86</v>
      </c>
      <c r="AV350" s="13" t="s">
        <v>86</v>
      </c>
      <c r="AW350" s="13" t="s">
        <v>33</v>
      </c>
      <c r="AX350" s="13" t="s">
        <v>84</v>
      </c>
      <c r="AY350" s="154" t="s">
        <v>123</v>
      </c>
    </row>
    <row r="351" spans="2:65" s="1" customFormat="1" ht="16.5" customHeight="1">
      <c r="B351" s="31"/>
      <c r="C351" s="131" t="s">
        <v>447</v>
      </c>
      <c r="D351" s="131" t="s">
        <v>125</v>
      </c>
      <c r="E351" s="132" t="s">
        <v>448</v>
      </c>
      <c r="F351" s="133" t="s">
        <v>449</v>
      </c>
      <c r="G351" s="134" t="s">
        <v>150</v>
      </c>
      <c r="H351" s="135">
        <v>51.68</v>
      </c>
      <c r="I351" s="136"/>
      <c r="J351" s="135">
        <f>ROUND(I351*H351,2)</f>
        <v>0</v>
      </c>
      <c r="K351" s="133" t="s">
        <v>151</v>
      </c>
      <c r="L351" s="31"/>
      <c r="M351" s="137" t="s">
        <v>1</v>
      </c>
      <c r="N351" s="138" t="s">
        <v>41</v>
      </c>
      <c r="P351" s="139">
        <f>O351*H351</f>
        <v>0</v>
      </c>
      <c r="Q351" s="139">
        <v>0.12</v>
      </c>
      <c r="R351" s="139">
        <f>Q351*H351</f>
        <v>6.2016</v>
      </c>
      <c r="S351" s="139">
        <v>2.2000000000000002</v>
      </c>
      <c r="T351" s="140">
        <f>S351*H351</f>
        <v>113.69600000000001</v>
      </c>
      <c r="AR351" s="141" t="s">
        <v>129</v>
      </c>
      <c r="AT351" s="141" t="s">
        <v>125</v>
      </c>
      <c r="AU351" s="141" t="s">
        <v>86</v>
      </c>
      <c r="AY351" s="16" t="s">
        <v>123</v>
      </c>
      <c r="BE351" s="142">
        <f>IF(N351="základní",J351,0)</f>
        <v>0</v>
      </c>
      <c r="BF351" s="142">
        <f>IF(N351="snížená",J351,0)</f>
        <v>0</v>
      </c>
      <c r="BG351" s="142">
        <f>IF(N351="zákl. přenesená",J351,0)</f>
        <v>0</v>
      </c>
      <c r="BH351" s="142">
        <f>IF(N351="sníž. přenesená",J351,0)</f>
        <v>0</v>
      </c>
      <c r="BI351" s="142">
        <f>IF(N351="nulová",J351,0)</f>
        <v>0</v>
      </c>
      <c r="BJ351" s="16" t="s">
        <v>84</v>
      </c>
      <c r="BK351" s="142">
        <f>ROUND(I351*H351,2)</f>
        <v>0</v>
      </c>
      <c r="BL351" s="16" t="s">
        <v>129</v>
      </c>
      <c r="BM351" s="141" t="s">
        <v>450</v>
      </c>
    </row>
    <row r="352" spans="2:65" s="1" customFormat="1">
      <c r="B352" s="31"/>
      <c r="D352" s="143" t="s">
        <v>131</v>
      </c>
      <c r="F352" s="144" t="s">
        <v>451</v>
      </c>
      <c r="I352" s="145"/>
      <c r="L352" s="31"/>
      <c r="M352" s="146"/>
      <c r="T352" s="55"/>
      <c r="AT352" s="16" t="s">
        <v>131</v>
      </c>
      <c r="AU352" s="16" t="s">
        <v>86</v>
      </c>
    </row>
    <row r="353" spans="2:65" s="13" customFormat="1">
      <c r="B353" s="153"/>
      <c r="D353" s="143" t="s">
        <v>133</v>
      </c>
      <c r="E353" s="154" t="s">
        <v>1</v>
      </c>
      <c r="F353" s="155" t="s">
        <v>452</v>
      </c>
      <c r="H353" s="156">
        <v>27.2</v>
      </c>
      <c r="I353" s="157"/>
      <c r="L353" s="153"/>
      <c r="M353" s="158"/>
      <c r="T353" s="159"/>
      <c r="AT353" s="154" t="s">
        <v>133</v>
      </c>
      <c r="AU353" s="154" t="s">
        <v>86</v>
      </c>
      <c r="AV353" s="13" t="s">
        <v>86</v>
      </c>
      <c r="AW353" s="13" t="s">
        <v>33</v>
      </c>
      <c r="AX353" s="13" t="s">
        <v>76</v>
      </c>
      <c r="AY353" s="154" t="s">
        <v>123</v>
      </c>
    </row>
    <row r="354" spans="2:65" s="13" customFormat="1">
      <c r="B354" s="153"/>
      <c r="D354" s="143" t="s">
        <v>133</v>
      </c>
      <c r="E354" s="154" t="s">
        <v>1</v>
      </c>
      <c r="F354" s="155" t="s">
        <v>453</v>
      </c>
      <c r="H354" s="156">
        <v>12.22</v>
      </c>
      <c r="I354" s="157"/>
      <c r="L354" s="153"/>
      <c r="M354" s="158"/>
      <c r="T354" s="159"/>
      <c r="AT354" s="154" t="s">
        <v>133</v>
      </c>
      <c r="AU354" s="154" t="s">
        <v>86</v>
      </c>
      <c r="AV354" s="13" t="s">
        <v>86</v>
      </c>
      <c r="AW354" s="13" t="s">
        <v>33</v>
      </c>
      <c r="AX354" s="13" t="s">
        <v>76</v>
      </c>
      <c r="AY354" s="154" t="s">
        <v>123</v>
      </c>
    </row>
    <row r="355" spans="2:65" s="13" customFormat="1">
      <c r="B355" s="153"/>
      <c r="D355" s="143" t="s">
        <v>133</v>
      </c>
      <c r="E355" s="154" t="s">
        <v>1</v>
      </c>
      <c r="F355" s="155" t="s">
        <v>454</v>
      </c>
      <c r="H355" s="156">
        <v>3.56</v>
      </c>
      <c r="I355" s="157"/>
      <c r="L355" s="153"/>
      <c r="M355" s="158"/>
      <c r="T355" s="159"/>
      <c r="AT355" s="154" t="s">
        <v>133</v>
      </c>
      <c r="AU355" s="154" t="s">
        <v>86</v>
      </c>
      <c r="AV355" s="13" t="s">
        <v>86</v>
      </c>
      <c r="AW355" s="13" t="s">
        <v>33</v>
      </c>
      <c r="AX355" s="13" t="s">
        <v>76</v>
      </c>
      <c r="AY355" s="154" t="s">
        <v>123</v>
      </c>
    </row>
    <row r="356" spans="2:65" s="13" customFormat="1">
      <c r="B356" s="153"/>
      <c r="D356" s="143" t="s">
        <v>133</v>
      </c>
      <c r="E356" s="154" t="s">
        <v>1</v>
      </c>
      <c r="F356" s="155" t="s">
        <v>455</v>
      </c>
      <c r="H356" s="156">
        <v>8.6999999999999993</v>
      </c>
      <c r="I356" s="157"/>
      <c r="L356" s="153"/>
      <c r="M356" s="158"/>
      <c r="T356" s="159"/>
      <c r="AT356" s="154" t="s">
        <v>133</v>
      </c>
      <c r="AU356" s="154" t="s">
        <v>86</v>
      </c>
      <c r="AV356" s="13" t="s">
        <v>86</v>
      </c>
      <c r="AW356" s="13" t="s">
        <v>33</v>
      </c>
      <c r="AX356" s="13" t="s">
        <v>76</v>
      </c>
      <c r="AY356" s="154" t="s">
        <v>123</v>
      </c>
    </row>
    <row r="357" spans="2:65" s="14" customFormat="1">
      <c r="B357" s="160"/>
      <c r="D357" s="143" t="s">
        <v>133</v>
      </c>
      <c r="E357" s="161" t="s">
        <v>1</v>
      </c>
      <c r="F357" s="162" t="s">
        <v>162</v>
      </c>
      <c r="H357" s="163">
        <v>51.680000000000007</v>
      </c>
      <c r="I357" s="164"/>
      <c r="L357" s="160"/>
      <c r="M357" s="165"/>
      <c r="T357" s="166"/>
      <c r="AT357" s="161" t="s">
        <v>133</v>
      </c>
      <c r="AU357" s="161" t="s">
        <v>86</v>
      </c>
      <c r="AV357" s="14" t="s">
        <v>129</v>
      </c>
      <c r="AW357" s="14" t="s">
        <v>33</v>
      </c>
      <c r="AX357" s="14" t="s">
        <v>84</v>
      </c>
      <c r="AY357" s="161" t="s">
        <v>123</v>
      </c>
    </row>
    <row r="358" spans="2:65" s="1" customFormat="1" ht="16.5" customHeight="1">
      <c r="B358" s="31"/>
      <c r="C358" s="131" t="s">
        <v>456</v>
      </c>
      <c r="D358" s="131" t="s">
        <v>125</v>
      </c>
      <c r="E358" s="132" t="s">
        <v>457</v>
      </c>
      <c r="F358" s="133" t="s">
        <v>458</v>
      </c>
      <c r="G358" s="134" t="s">
        <v>216</v>
      </c>
      <c r="H358" s="135">
        <v>11.44</v>
      </c>
      <c r="I358" s="136"/>
      <c r="J358" s="135">
        <f>ROUND(I358*H358,2)</f>
        <v>0</v>
      </c>
      <c r="K358" s="133" t="s">
        <v>151</v>
      </c>
      <c r="L358" s="31"/>
      <c r="M358" s="137" t="s">
        <v>1</v>
      </c>
      <c r="N358" s="138" t="s">
        <v>41</v>
      </c>
      <c r="P358" s="139">
        <f>O358*H358</f>
        <v>0</v>
      </c>
      <c r="Q358" s="139">
        <v>0</v>
      </c>
      <c r="R358" s="139">
        <f>Q358*H358</f>
        <v>0</v>
      </c>
      <c r="S358" s="139">
        <v>0</v>
      </c>
      <c r="T358" s="140">
        <f>S358*H358</f>
        <v>0</v>
      </c>
      <c r="AR358" s="141" t="s">
        <v>129</v>
      </c>
      <c r="AT358" s="141" t="s">
        <v>125</v>
      </c>
      <c r="AU358" s="141" t="s">
        <v>86</v>
      </c>
      <c r="AY358" s="16" t="s">
        <v>123</v>
      </c>
      <c r="BE358" s="142">
        <f>IF(N358="základní",J358,0)</f>
        <v>0</v>
      </c>
      <c r="BF358" s="142">
        <f>IF(N358="snížená",J358,0)</f>
        <v>0</v>
      </c>
      <c r="BG358" s="142">
        <f>IF(N358="zákl. přenesená",J358,0)</f>
        <v>0</v>
      </c>
      <c r="BH358" s="142">
        <f>IF(N358="sníž. přenesená",J358,0)</f>
        <v>0</v>
      </c>
      <c r="BI358" s="142">
        <f>IF(N358="nulová",J358,0)</f>
        <v>0</v>
      </c>
      <c r="BJ358" s="16" t="s">
        <v>84</v>
      </c>
      <c r="BK358" s="142">
        <f>ROUND(I358*H358,2)</f>
        <v>0</v>
      </c>
      <c r="BL358" s="16" t="s">
        <v>129</v>
      </c>
      <c r="BM358" s="141" t="s">
        <v>459</v>
      </c>
    </row>
    <row r="359" spans="2:65" s="1" customFormat="1">
      <c r="B359" s="31"/>
      <c r="D359" s="143" t="s">
        <v>131</v>
      </c>
      <c r="F359" s="144" t="s">
        <v>458</v>
      </c>
      <c r="I359" s="145"/>
      <c r="L359" s="31"/>
      <c r="M359" s="146"/>
      <c r="T359" s="55"/>
      <c r="AT359" s="16" t="s">
        <v>131</v>
      </c>
      <c r="AU359" s="16" t="s">
        <v>86</v>
      </c>
    </row>
    <row r="360" spans="2:65" s="13" customFormat="1">
      <c r="B360" s="153"/>
      <c r="D360" s="143" t="s">
        <v>133</v>
      </c>
      <c r="E360" s="154" t="s">
        <v>1</v>
      </c>
      <c r="F360" s="155" t="s">
        <v>460</v>
      </c>
      <c r="H360" s="156">
        <v>11.44</v>
      </c>
      <c r="I360" s="157"/>
      <c r="L360" s="153"/>
      <c r="M360" s="158"/>
      <c r="T360" s="159"/>
      <c r="AT360" s="154" t="s">
        <v>133</v>
      </c>
      <c r="AU360" s="154" t="s">
        <v>86</v>
      </c>
      <c r="AV360" s="13" t="s">
        <v>86</v>
      </c>
      <c r="AW360" s="13" t="s">
        <v>33</v>
      </c>
      <c r="AX360" s="13" t="s">
        <v>84</v>
      </c>
      <c r="AY360" s="154" t="s">
        <v>123</v>
      </c>
    </row>
    <row r="361" spans="2:65" s="1" customFormat="1" ht="16.5" customHeight="1">
      <c r="B361" s="31"/>
      <c r="C361" s="131" t="s">
        <v>461</v>
      </c>
      <c r="D361" s="131" t="s">
        <v>125</v>
      </c>
      <c r="E361" s="132" t="s">
        <v>462</v>
      </c>
      <c r="F361" s="133" t="s">
        <v>463</v>
      </c>
      <c r="G361" s="134" t="s">
        <v>464</v>
      </c>
      <c r="H361" s="135">
        <v>60</v>
      </c>
      <c r="I361" s="136"/>
      <c r="J361" s="135">
        <f>ROUND(I361*H361,2)</f>
        <v>0</v>
      </c>
      <c r="K361" s="133" t="s">
        <v>1</v>
      </c>
      <c r="L361" s="31"/>
      <c r="M361" s="137" t="s">
        <v>1</v>
      </c>
      <c r="N361" s="138" t="s">
        <v>41</v>
      </c>
      <c r="P361" s="139">
        <f>O361*H361</f>
        <v>0</v>
      </c>
      <c r="Q361" s="139">
        <v>0</v>
      </c>
      <c r="R361" s="139">
        <f>Q361*H361</f>
        <v>0</v>
      </c>
      <c r="S361" s="139">
        <v>0</v>
      </c>
      <c r="T361" s="140">
        <f>S361*H361</f>
        <v>0</v>
      </c>
      <c r="AR361" s="141" t="s">
        <v>129</v>
      </c>
      <c r="AT361" s="141" t="s">
        <v>125</v>
      </c>
      <c r="AU361" s="141" t="s">
        <v>86</v>
      </c>
      <c r="AY361" s="16" t="s">
        <v>123</v>
      </c>
      <c r="BE361" s="142">
        <f>IF(N361="základní",J361,0)</f>
        <v>0</v>
      </c>
      <c r="BF361" s="142">
        <f>IF(N361="snížená",J361,0)</f>
        <v>0</v>
      </c>
      <c r="BG361" s="142">
        <f>IF(N361="zákl. přenesená",J361,0)</f>
        <v>0</v>
      </c>
      <c r="BH361" s="142">
        <f>IF(N361="sníž. přenesená",J361,0)</f>
        <v>0</v>
      </c>
      <c r="BI361" s="142">
        <f>IF(N361="nulová",J361,0)</f>
        <v>0</v>
      </c>
      <c r="BJ361" s="16" t="s">
        <v>84</v>
      </c>
      <c r="BK361" s="142">
        <f>ROUND(I361*H361,2)</f>
        <v>0</v>
      </c>
      <c r="BL361" s="16" t="s">
        <v>129</v>
      </c>
      <c r="BM361" s="141" t="s">
        <v>465</v>
      </c>
    </row>
    <row r="362" spans="2:65" s="1" customFormat="1">
      <c r="B362" s="31"/>
      <c r="D362" s="143" t="s">
        <v>131</v>
      </c>
      <c r="F362" s="144" t="s">
        <v>466</v>
      </c>
      <c r="I362" s="145"/>
      <c r="L362" s="31"/>
      <c r="M362" s="146"/>
      <c r="T362" s="55"/>
      <c r="AT362" s="16" t="s">
        <v>131</v>
      </c>
      <c r="AU362" s="16" t="s">
        <v>86</v>
      </c>
    </row>
    <row r="363" spans="2:65" s="12" customFormat="1">
      <c r="B363" s="147"/>
      <c r="D363" s="143" t="s">
        <v>133</v>
      </c>
      <c r="E363" s="148" t="s">
        <v>1</v>
      </c>
      <c r="F363" s="149" t="s">
        <v>467</v>
      </c>
      <c r="H363" s="148" t="s">
        <v>1</v>
      </c>
      <c r="I363" s="150"/>
      <c r="L363" s="147"/>
      <c r="M363" s="151"/>
      <c r="T363" s="152"/>
      <c r="AT363" s="148" t="s">
        <v>133</v>
      </c>
      <c r="AU363" s="148" t="s">
        <v>86</v>
      </c>
      <c r="AV363" s="12" t="s">
        <v>84</v>
      </c>
      <c r="AW363" s="12" t="s">
        <v>33</v>
      </c>
      <c r="AX363" s="12" t="s">
        <v>76</v>
      </c>
      <c r="AY363" s="148" t="s">
        <v>123</v>
      </c>
    </row>
    <row r="364" spans="2:65" s="12" customFormat="1">
      <c r="B364" s="147"/>
      <c r="D364" s="143" t="s">
        <v>133</v>
      </c>
      <c r="E364" s="148" t="s">
        <v>1</v>
      </c>
      <c r="F364" s="149" t="s">
        <v>468</v>
      </c>
      <c r="H364" s="148" t="s">
        <v>1</v>
      </c>
      <c r="I364" s="150"/>
      <c r="L364" s="147"/>
      <c r="M364" s="151"/>
      <c r="T364" s="152"/>
      <c r="AT364" s="148" t="s">
        <v>133</v>
      </c>
      <c r="AU364" s="148" t="s">
        <v>86</v>
      </c>
      <c r="AV364" s="12" t="s">
        <v>84</v>
      </c>
      <c r="AW364" s="12" t="s">
        <v>33</v>
      </c>
      <c r="AX364" s="12" t="s">
        <v>76</v>
      </c>
      <c r="AY364" s="148" t="s">
        <v>123</v>
      </c>
    </row>
    <row r="365" spans="2:65" s="12" customFormat="1" ht="22.5">
      <c r="B365" s="147"/>
      <c r="D365" s="143" t="s">
        <v>133</v>
      </c>
      <c r="E365" s="148" t="s">
        <v>1</v>
      </c>
      <c r="F365" s="149" t="s">
        <v>469</v>
      </c>
      <c r="H365" s="148" t="s">
        <v>1</v>
      </c>
      <c r="I365" s="150"/>
      <c r="L365" s="147"/>
      <c r="M365" s="151"/>
      <c r="T365" s="152"/>
      <c r="AT365" s="148" t="s">
        <v>133</v>
      </c>
      <c r="AU365" s="148" t="s">
        <v>86</v>
      </c>
      <c r="AV365" s="12" t="s">
        <v>84</v>
      </c>
      <c r="AW365" s="12" t="s">
        <v>33</v>
      </c>
      <c r="AX365" s="12" t="s">
        <v>76</v>
      </c>
      <c r="AY365" s="148" t="s">
        <v>123</v>
      </c>
    </row>
    <row r="366" spans="2:65" s="12" customFormat="1">
      <c r="B366" s="147"/>
      <c r="D366" s="143" t="s">
        <v>133</v>
      </c>
      <c r="E366" s="148" t="s">
        <v>1</v>
      </c>
      <c r="F366" s="149" t="s">
        <v>470</v>
      </c>
      <c r="H366" s="148" t="s">
        <v>1</v>
      </c>
      <c r="I366" s="150"/>
      <c r="L366" s="147"/>
      <c r="M366" s="151"/>
      <c r="T366" s="152"/>
      <c r="AT366" s="148" t="s">
        <v>133</v>
      </c>
      <c r="AU366" s="148" t="s">
        <v>86</v>
      </c>
      <c r="AV366" s="12" t="s">
        <v>84</v>
      </c>
      <c r="AW366" s="12" t="s">
        <v>33</v>
      </c>
      <c r="AX366" s="12" t="s">
        <v>76</v>
      </c>
      <c r="AY366" s="148" t="s">
        <v>123</v>
      </c>
    </row>
    <row r="367" spans="2:65" s="13" customFormat="1">
      <c r="B367" s="153"/>
      <c r="D367" s="143" t="s">
        <v>133</v>
      </c>
      <c r="E367" s="154" t="s">
        <v>1</v>
      </c>
      <c r="F367" s="155" t="s">
        <v>471</v>
      </c>
      <c r="H367" s="156">
        <v>40</v>
      </c>
      <c r="I367" s="157"/>
      <c r="L367" s="153"/>
      <c r="M367" s="158"/>
      <c r="T367" s="159"/>
      <c r="AT367" s="154" t="s">
        <v>133</v>
      </c>
      <c r="AU367" s="154" t="s">
        <v>86</v>
      </c>
      <c r="AV367" s="13" t="s">
        <v>86</v>
      </c>
      <c r="AW367" s="13" t="s">
        <v>33</v>
      </c>
      <c r="AX367" s="13" t="s">
        <v>76</v>
      </c>
      <c r="AY367" s="154" t="s">
        <v>123</v>
      </c>
    </row>
    <row r="368" spans="2:65" s="13" customFormat="1">
      <c r="B368" s="153"/>
      <c r="D368" s="143" t="s">
        <v>133</v>
      </c>
      <c r="E368" s="154" t="s">
        <v>1</v>
      </c>
      <c r="F368" s="155" t="s">
        <v>472</v>
      </c>
      <c r="H368" s="156">
        <v>20</v>
      </c>
      <c r="I368" s="157"/>
      <c r="L368" s="153"/>
      <c r="M368" s="158"/>
      <c r="T368" s="159"/>
      <c r="AT368" s="154" t="s">
        <v>133</v>
      </c>
      <c r="AU368" s="154" t="s">
        <v>86</v>
      </c>
      <c r="AV368" s="13" t="s">
        <v>86</v>
      </c>
      <c r="AW368" s="13" t="s">
        <v>33</v>
      </c>
      <c r="AX368" s="13" t="s">
        <v>76</v>
      </c>
      <c r="AY368" s="154" t="s">
        <v>123</v>
      </c>
    </row>
    <row r="369" spans="2:65" s="14" customFormat="1">
      <c r="B369" s="160"/>
      <c r="D369" s="143" t="s">
        <v>133</v>
      </c>
      <c r="E369" s="161" t="s">
        <v>1</v>
      </c>
      <c r="F369" s="162" t="s">
        <v>162</v>
      </c>
      <c r="H369" s="163">
        <v>60</v>
      </c>
      <c r="I369" s="164"/>
      <c r="L369" s="160"/>
      <c r="M369" s="165"/>
      <c r="T369" s="166"/>
      <c r="AT369" s="161" t="s">
        <v>133</v>
      </c>
      <c r="AU369" s="161" t="s">
        <v>86</v>
      </c>
      <c r="AV369" s="14" t="s">
        <v>129</v>
      </c>
      <c r="AW369" s="14" t="s">
        <v>33</v>
      </c>
      <c r="AX369" s="14" t="s">
        <v>84</v>
      </c>
      <c r="AY369" s="161" t="s">
        <v>123</v>
      </c>
    </row>
    <row r="370" spans="2:65" s="11" customFormat="1" ht="22.9" customHeight="1">
      <c r="B370" s="119"/>
      <c r="D370" s="120" t="s">
        <v>75</v>
      </c>
      <c r="E370" s="129" t="s">
        <v>473</v>
      </c>
      <c r="F370" s="129" t="s">
        <v>474</v>
      </c>
      <c r="I370" s="122"/>
      <c r="J370" s="130">
        <f>BK370</f>
        <v>0</v>
      </c>
      <c r="L370" s="119"/>
      <c r="M370" s="124"/>
      <c r="P370" s="125">
        <f>SUM(P371:P374)</f>
        <v>0</v>
      </c>
      <c r="R370" s="125">
        <f>SUM(R371:R374)</f>
        <v>0</v>
      </c>
      <c r="T370" s="126">
        <f>SUM(T371:T374)</f>
        <v>0</v>
      </c>
      <c r="AR370" s="120" t="s">
        <v>84</v>
      </c>
      <c r="AT370" s="127" t="s">
        <v>75</v>
      </c>
      <c r="AU370" s="127" t="s">
        <v>84</v>
      </c>
      <c r="AY370" s="120" t="s">
        <v>123</v>
      </c>
      <c r="BK370" s="128">
        <f>SUM(BK371:BK374)</f>
        <v>0</v>
      </c>
    </row>
    <row r="371" spans="2:65" s="1" customFormat="1" ht="16.5" customHeight="1">
      <c r="B371" s="31"/>
      <c r="C371" s="131" t="s">
        <v>475</v>
      </c>
      <c r="D371" s="131" t="s">
        <v>125</v>
      </c>
      <c r="E371" s="132" t="s">
        <v>476</v>
      </c>
      <c r="F371" s="133" t="s">
        <v>477</v>
      </c>
      <c r="G371" s="134" t="s">
        <v>246</v>
      </c>
      <c r="H371" s="135">
        <v>316.22000000000003</v>
      </c>
      <c r="I371" s="136"/>
      <c r="J371" s="135">
        <f>ROUND(I371*H371,2)</f>
        <v>0</v>
      </c>
      <c r="K371" s="133" t="s">
        <v>1</v>
      </c>
      <c r="L371" s="31"/>
      <c r="M371" s="137" t="s">
        <v>1</v>
      </c>
      <c r="N371" s="138" t="s">
        <v>41</v>
      </c>
      <c r="P371" s="139">
        <f>O371*H371</f>
        <v>0</v>
      </c>
      <c r="Q371" s="139">
        <v>0</v>
      </c>
      <c r="R371" s="139">
        <f>Q371*H371</f>
        <v>0</v>
      </c>
      <c r="S371" s="139">
        <v>0</v>
      </c>
      <c r="T371" s="140">
        <f>S371*H371</f>
        <v>0</v>
      </c>
      <c r="AR371" s="141" t="s">
        <v>129</v>
      </c>
      <c r="AT371" s="141" t="s">
        <v>125</v>
      </c>
      <c r="AU371" s="141" t="s">
        <v>86</v>
      </c>
      <c r="AY371" s="16" t="s">
        <v>123</v>
      </c>
      <c r="BE371" s="142">
        <f>IF(N371="základní",J371,0)</f>
        <v>0</v>
      </c>
      <c r="BF371" s="142">
        <f>IF(N371="snížená",J371,0)</f>
        <v>0</v>
      </c>
      <c r="BG371" s="142">
        <f>IF(N371="zákl. přenesená",J371,0)</f>
        <v>0</v>
      </c>
      <c r="BH371" s="142">
        <f>IF(N371="sníž. přenesená",J371,0)</f>
        <v>0</v>
      </c>
      <c r="BI371" s="142">
        <f>IF(N371="nulová",J371,0)</f>
        <v>0</v>
      </c>
      <c r="BJ371" s="16" t="s">
        <v>84</v>
      </c>
      <c r="BK371" s="142">
        <f>ROUND(I371*H371,2)</f>
        <v>0</v>
      </c>
      <c r="BL371" s="16" t="s">
        <v>129</v>
      </c>
      <c r="BM371" s="141" t="s">
        <v>478</v>
      </c>
    </row>
    <row r="372" spans="2:65" s="1" customFormat="1">
      <c r="B372" s="31"/>
      <c r="D372" s="143" t="s">
        <v>131</v>
      </c>
      <c r="F372" s="144" t="s">
        <v>479</v>
      </c>
      <c r="I372" s="145"/>
      <c r="L372" s="31"/>
      <c r="M372" s="146"/>
      <c r="T372" s="55"/>
      <c r="AT372" s="16" t="s">
        <v>131</v>
      </c>
      <c r="AU372" s="16" t="s">
        <v>86</v>
      </c>
    </row>
    <row r="373" spans="2:65" s="12" customFormat="1">
      <c r="B373" s="147"/>
      <c r="D373" s="143" t="s">
        <v>133</v>
      </c>
      <c r="E373" s="148" t="s">
        <v>1</v>
      </c>
      <c r="F373" s="149" t="s">
        <v>480</v>
      </c>
      <c r="H373" s="148" t="s">
        <v>1</v>
      </c>
      <c r="I373" s="150"/>
      <c r="L373" s="147"/>
      <c r="M373" s="151"/>
      <c r="T373" s="152"/>
      <c r="AT373" s="148" t="s">
        <v>133</v>
      </c>
      <c r="AU373" s="148" t="s">
        <v>86</v>
      </c>
      <c r="AV373" s="12" t="s">
        <v>84</v>
      </c>
      <c r="AW373" s="12" t="s">
        <v>33</v>
      </c>
      <c r="AX373" s="12" t="s">
        <v>76</v>
      </c>
      <c r="AY373" s="148" t="s">
        <v>123</v>
      </c>
    </row>
    <row r="374" spans="2:65" s="13" customFormat="1">
      <c r="B374" s="153"/>
      <c r="D374" s="143" t="s">
        <v>133</v>
      </c>
      <c r="E374" s="154" t="s">
        <v>1</v>
      </c>
      <c r="F374" s="155" t="s">
        <v>481</v>
      </c>
      <c r="H374" s="156">
        <v>316.22000000000003</v>
      </c>
      <c r="I374" s="157"/>
      <c r="L374" s="153"/>
      <c r="M374" s="158"/>
      <c r="T374" s="159"/>
      <c r="AT374" s="154" t="s">
        <v>133</v>
      </c>
      <c r="AU374" s="154" t="s">
        <v>86</v>
      </c>
      <c r="AV374" s="13" t="s">
        <v>86</v>
      </c>
      <c r="AW374" s="13" t="s">
        <v>33</v>
      </c>
      <c r="AX374" s="13" t="s">
        <v>84</v>
      </c>
      <c r="AY374" s="154" t="s">
        <v>123</v>
      </c>
    </row>
    <row r="375" spans="2:65" s="11" customFormat="1" ht="22.9" customHeight="1">
      <c r="B375" s="119"/>
      <c r="D375" s="120" t="s">
        <v>75</v>
      </c>
      <c r="E375" s="129" t="s">
        <v>482</v>
      </c>
      <c r="F375" s="129" t="s">
        <v>483</v>
      </c>
      <c r="I375" s="122"/>
      <c r="J375" s="130">
        <f>BK375</f>
        <v>0</v>
      </c>
      <c r="L375" s="119"/>
      <c r="M375" s="124"/>
      <c r="P375" s="125">
        <f>SUM(P376:P377)</f>
        <v>0</v>
      </c>
      <c r="R375" s="125">
        <f>SUM(R376:R377)</f>
        <v>0</v>
      </c>
      <c r="T375" s="126">
        <f>SUM(T376:T377)</f>
        <v>0</v>
      </c>
      <c r="AR375" s="120" t="s">
        <v>84</v>
      </c>
      <c r="AT375" s="127" t="s">
        <v>75</v>
      </c>
      <c r="AU375" s="127" t="s">
        <v>84</v>
      </c>
      <c r="AY375" s="120" t="s">
        <v>123</v>
      </c>
      <c r="BK375" s="128">
        <f>SUM(BK376:BK377)</f>
        <v>0</v>
      </c>
    </row>
    <row r="376" spans="2:65" s="1" customFormat="1" ht="16.5" customHeight="1">
      <c r="B376" s="31"/>
      <c r="C376" s="131" t="s">
        <v>484</v>
      </c>
      <c r="D376" s="131" t="s">
        <v>125</v>
      </c>
      <c r="E376" s="132" t="s">
        <v>485</v>
      </c>
      <c r="F376" s="133" t="s">
        <v>486</v>
      </c>
      <c r="G376" s="134" t="s">
        <v>246</v>
      </c>
      <c r="H376" s="135">
        <v>454.25</v>
      </c>
      <c r="I376" s="136"/>
      <c r="J376" s="135">
        <f>ROUND(I376*H376,2)</f>
        <v>0</v>
      </c>
      <c r="K376" s="133" t="s">
        <v>151</v>
      </c>
      <c r="L376" s="31"/>
      <c r="M376" s="137" t="s">
        <v>1</v>
      </c>
      <c r="N376" s="138" t="s">
        <v>41</v>
      </c>
      <c r="P376" s="139">
        <f>O376*H376</f>
        <v>0</v>
      </c>
      <c r="Q376" s="139">
        <v>0</v>
      </c>
      <c r="R376" s="139">
        <f>Q376*H376</f>
        <v>0</v>
      </c>
      <c r="S376" s="139">
        <v>0</v>
      </c>
      <c r="T376" s="140">
        <f>S376*H376</f>
        <v>0</v>
      </c>
      <c r="AR376" s="141" t="s">
        <v>129</v>
      </c>
      <c r="AT376" s="141" t="s">
        <v>125</v>
      </c>
      <c r="AU376" s="141" t="s">
        <v>86</v>
      </c>
      <c r="AY376" s="16" t="s">
        <v>123</v>
      </c>
      <c r="BE376" s="142">
        <f>IF(N376="základní",J376,0)</f>
        <v>0</v>
      </c>
      <c r="BF376" s="142">
        <f>IF(N376="snížená",J376,0)</f>
        <v>0</v>
      </c>
      <c r="BG376" s="142">
        <f>IF(N376="zákl. přenesená",J376,0)</f>
        <v>0</v>
      </c>
      <c r="BH376" s="142">
        <f>IF(N376="sníž. přenesená",J376,0)</f>
        <v>0</v>
      </c>
      <c r="BI376" s="142">
        <f>IF(N376="nulová",J376,0)</f>
        <v>0</v>
      </c>
      <c r="BJ376" s="16" t="s">
        <v>84</v>
      </c>
      <c r="BK376" s="142">
        <f>ROUND(I376*H376,2)</f>
        <v>0</v>
      </c>
      <c r="BL376" s="16" t="s">
        <v>129</v>
      </c>
      <c r="BM376" s="141" t="s">
        <v>487</v>
      </c>
    </row>
    <row r="377" spans="2:65" s="1" customFormat="1">
      <c r="B377" s="31"/>
      <c r="D377" s="143" t="s">
        <v>131</v>
      </c>
      <c r="F377" s="144" t="s">
        <v>488</v>
      </c>
      <c r="I377" s="145"/>
      <c r="L377" s="31"/>
      <c r="M377" s="176"/>
      <c r="N377" s="177"/>
      <c r="O377" s="177"/>
      <c r="P377" s="177"/>
      <c r="Q377" s="177"/>
      <c r="R377" s="177"/>
      <c r="S377" s="177"/>
      <c r="T377" s="178"/>
      <c r="AT377" s="16" t="s">
        <v>131</v>
      </c>
      <c r="AU377" s="16" t="s">
        <v>86</v>
      </c>
    </row>
    <row r="378" spans="2:65" s="1" customFormat="1" ht="6.95" customHeight="1">
      <c r="B378" s="43"/>
      <c r="C378" s="44"/>
      <c r="D378" s="44"/>
      <c r="E378" s="44"/>
      <c r="F378" s="44"/>
      <c r="G378" s="44"/>
      <c r="H378" s="44"/>
      <c r="I378" s="44"/>
      <c r="J378" s="44"/>
      <c r="K378" s="44"/>
      <c r="L378" s="31"/>
    </row>
  </sheetData>
  <sheetProtection algorithmName="SHA-512" hashValue="zlJk0fAoH2pYCoZgp8Yt42t1ui73GefhYsd7gS85Hx6NWqFN06HSuMdzU3paY9tH6GOZvyBhsbFsl6Y+FJ7eaQ==" saltValue="vu2n9H8HhIchqu5GPfGF6YHjxyrXFSvQbFH7QjFGRxVZStOWpluAv0/9JKExrdRiusPkJ/E7jmSGFMPlfCmkQw==" spinCount="100000" sheet="1" objects="1" scenarios="1" formatColumns="0" formatRows="0" autoFilter="0"/>
  <autoFilter ref="C122:K377" xr:uid="{00000000-0009-0000-0000-000001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52"/>
  <sheetViews>
    <sheetView showGridLines="0" topLeftCell="A114" workbookViewId="0">
      <selection activeCell="W133" sqref="W13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93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25" t="str">
        <f>'Rekapitulace stavby'!K6</f>
        <v>Holoubkovský potok ř.km 0,000-0,030, Rokycany, oprava dlažeb a stupně</v>
      </c>
      <c r="F7" s="226"/>
      <c r="G7" s="226"/>
      <c r="H7" s="226"/>
      <c r="L7" s="19"/>
    </row>
    <row r="8" spans="2:46" s="1" customFormat="1" ht="12" customHeight="1">
      <c r="B8" s="31"/>
      <c r="D8" s="26" t="s">
        <v>94</v>
      </c>
      <c r="L8" s="31"/>
    </row>
    <row r="9" spans="2:46" s="1" customFormat="1" ht="16.5" customHeight="1">
      <c r="B9" s="31"/>
      <c r="E9" s="211" t="s">
        <v>489</v>
      </c>
      <c r="F9" s="224"/>
      <c r="G9" s="224"/>
      <c r="H9" s="224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1" t="str">
        <f>'Rekapitulace stavby'!AN8</f>
        <v>15. 4. 2022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25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24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2"/>
      <c r="G18" s="192"/>
      <c r="H18" s="19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24</v>
      </c>
      <c r="J20" s="24" t="s">
        <v>31</v>
      </c>
      <c r="L20" s="31"/>
    </row>
    <row r="21" spans="2:12" s="1" customFormat="1" ht="18" customHeight="1">
      <c r="B21" s="31"/>
      <c r="E21" s="24" t="s">
        <v>32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34</v>
      </c>
      <c r="I23" s="26" t="s">
        <v>24</v>
      </c>
      <c r="J23" s="24" t="s">
        <v>31</v>
      </c>
      <c r="L23" s="31"/>
    </row>
    <row r="24" spans="2:12" s="1" customFormat="1" ht="18" customHeight="1">
      <c r="B24" s="31"/>
      <c r="E24" s="24" t="s">
        <v>32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197" t="s">
        <v>1</v>
      </c>
      <c r="F27" s="197"/>
      <c r="G27" s="197"/>
      <c r="H27" s="197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ROUND(J120,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0">
        <f>ROUND((SUM(BE120:BE151)),  2)</f>
        <v>0</v>
      </c>
      <c r="I33" s="91">
        <v>0.21</v>
      </c>
      <c r="J33" s="90">
        <f>ROUND(((SUM(BE120:BE151))*I33),  2)</f>
        <v>0</v>
      </c>
      <c r="L33" s="31"/>
    </row>
    <row r="34" spans="2:12" s="1" customFormat="1" ht="14.45" customHeight="1">
      <c r="B34" s="31"/>
      <c r="E34" s="26" t="s">
        <v>42</v>
      </c>
      <c r="F34" s="90">
        <f>ROUND((SUM(BF120:BF151)),  2)</f>
        <v>0</v>
      </c>
      <c r="I34" s="91">
        <v>0.15</v>
      </c>
      <c r="J34" s="90">
        <f>ROUND(((SUM(BF120:BF151))*I34),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0">
        <f>ROUND((SUM(BG120:BG151)),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0">
        <f>ROUND((SUM(BH120:BH151)),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0">
        <f>ROUND((SUM(BI120:BI151)),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96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25" t="str">
        <f>E7</f>
        <v>Holoubkovský potok ř.km 0,000-0,030, Rokycany, oprava dlažeb a stupně</v>
      </c>
      <c r="F85" s="226"/>
      <c r="G85" s="226"/>
      <c r="H85" s="226"/>
      <c r="L85" s="31"/>
    </row>
    <row r="86" spans="2:47" s="1" customFormat="1" ht="12" customHeight="1">
      <c r="B86" s="31"/>
      <c r="C86" s="26" t="s">
        <v>94</v>
      </c>
      <c r="L86" s="31"/>
    </row>
    <row r="87" spans="2:47" s="1" customFormat="1" ht="16.5" customHeight="1">
      <c r="B87" s="31"/>
      <c r="E87" s="211" t="str">
        <f>E9</f>
        <v>02 - SO 02 Provizorní příjezd</v>
      </c>
      <c r="F87" s="224"/>
      <c r="G87" s="224"/>
      <c r="H87" s="22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Holoubkovský potok</v>
      </c>
      <c r="I89" s="26" t="s">
        <v>21</v>
      </c>
      <c r="J89" s="51" t="str">
        <f>IF(J12="","",J12)</f>
        <v>15. 4. 2022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Povodí Vltavy s.p.</v>
      </c>
      <c r="I91" s="26" t="s">
        <v>30</v>
      </c>
      <c r="J91" s="29" t="str">
        <f>E21</f>
        <v>Ing. Jiří Tägl</v>
      </c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34</v>
      </c>
      <c r="J92" s="29" t="str">
        <f>E24</f>
        <v>Ing. Jiří Tägl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97</v>
      </c>
      <c r="D94" s="92"/>
      <c r="E94" s="92"/>
      <c r="F94" s="92"/>
      <c r="G94" s="92"/>
      <c r="H94" s="92"/>
      <c r="I94" s="92"/>
      <c r="J94" s="101" t="s">
        <v>98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99</v>
      </c>
      <c r="J96" s="65">
        <f>J120</f>
        <v>0</v>
      </c>
      <c r="L96" s="31"/>
      <c r="AU96" s="16" t="s">
        <v>100</v>
      </c>
    </row>
    <row r="97" spans="2:12" s="8" customFormat="1" ht="24.95" customHeight="1">
      <c r="B97" s="103"/>
      <c r="D97" s="104" t="s">
        <v>101</v>
      </c>
      <c r="E97" s="105"/>
      <c r="F97" s="105"/>
      <c r="G97" s="105"/>
      <c r="H97" s="105"/>
      <c r="I97" s="105"/>
      <c r="J97" s="106">
        <f>J121</f>
        <v>0</v>
      </c>
      <c r="L97" s="103"/>
    </row>
    <row r="98" spans="2:12" s="9" customFormat="1" ht="19.899999999999999" customHeight="1">
      <c r="B98" s="107"/>
      <c r="D98" s="108" t="s">
        <v>102</v>
      </c>
      <c r="E98" s="109"/>
      <c r="F98" s="109"/>
      <c r="G98" s="109"/>
      <c r="H98" s="109"/>
      <c r="I98" s="109"/>
      <c r="J98" s="110">
        <f>J122</f>
        <v>0</v>
      </c>
      <c r="L98" s="107"/>
    </row>
    <row r="99" spans="2:12" s="9" customFormat="1" ht="19.899999999999999" customHeight="1">
      <c r="B99" s="107"/>
      <c r="D99" s="108" t="s">
        <v>490</v>
      </c>
      <c r="E99" s="109"/>
      <c r="F99" s="109"/>
      <c r="G99" s="109"/>
      <c r="H99" s="109"/>
      <c r="I99" s="109"/>
      <c r="J99" s="110">
        <f>J123</f>
        <v>0</v>
      </c>
      <c r="L99" s="107"/>
    </row>
    <row r="100" spans="2:12" s="9" customFormat="1" ht="19.899999999999999" customHeight="1">
      <c r="B100" s="107"/>
      <c r="D100" s="108" t="s">
        <v>105</v>
      </c>
      <c r="E100" s="109"/>
      <c r="F100" s="109"/>
      <c r="G100" s="109"/>
      <c r="H100" s="109"/>
      <c r="I100" s="109"/>
      <c r="J100" s="110">
        <f>J133</f>
        <v>0</v>
      </c>
      <c r="L100" s="107"/>
    </row>
    <row r="101" spans="2:12" s="1" customFormat="1" ht="21.75" customHeight="1">
      <c r="B101" s="31"/>
      <c r="L101" s="31"/>
    </row>
    <row r="102" spans="2:12" s="1" customFormat="1" ht="6.95" customHeight="1"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31"/>
    </row>
    <row r="106" spans="2:12" s="1" customFormat="1" ht="6.95" customHeight="1"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31"/>
    </row>
    <row r="107" spans="2:12" s="1" customFormat="1" ht="24.95" customHeight="1">
      <c r="B107" s="31"/>
      <c r="C107" s="20" t="s">
        <v>108</v>
      </c>
      <c r="L107" s="31"/>
    </row>
    <row r="108" spans="2:12" s="1" customFormat="1" ht="6.95" customHeight="1">
      <c r="B108" s="31"/>
      <c r="L108" s="31"/>
    </row>
    <row r="109" spans="2:12" s="1" customFormat="1" ht="12" customHeight="1">
      <c r="B109" s="31"/>
      <c r="C109" s="26" t="s">
        <v>15</v>
      </c>
      <c r="L109" s="31"/>
    </row>
    <row r="110" spans="2:12" s="1" customFormat="1" ht="16.5" customHeight="1">
      <c r="B110" s="31"/>
      <c r="E110" s="225" t="str">
        <f>E7</f>
        <v>Holoubkovský potok ř.km 0,000-0,030, Rokycany, oprava dlažeb a stupně</v>
      </c>
      <c r="F110" s="226"/>
      <c r="G110" s="226"/>
      <c r="H110" s="226"/>
      <c r="L110" s="31"/>
    </row>
    <row r="111" spans="2:12" s="1" customFormat="1" ht="12" customHeight="1">
      <c r="B111" s="31"/>
      <c r="C111" s="26" t="s">
        <v>94</v>
      </c>
      <c r="L111" s="31"/>
    </row>
    <row r="112" spans="2:12" s="1" customFormat="1" ht="16.5" customHeight="1">
      <c r="B112" s="31"/>
      <c r="E112" s="211" t="str">
        <f>E9</f>
        <v>02 - SO 02 Provizorní příjezd</v>
      </c>
      <c r="F112" s="224"/>
      <c r="G112" s="224"/>
      <c r="H112" s="224"/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19</v>
      </c>
      <c r="F114" s="24" t="str">
        <f>F12</f>
        <v>Holoubkovský potok</v>
      </c>
      <c r="I114" s="26" t="s">
        <v>21</v>
      </c>
      <c r="J114" s="51" t="str">
        <f>IF(J12="","",J12)</f>
        <v>15. 4. 2022</v>
      </c>
      <c r="L114" s="31"/>
    </row>
    <row r="115" spans="2:65" s="1" customFormat="1" ht="6.95" customHeight="1">
      <c r="B115" s="31"/>
      <c r="L115" s="31"/>
    </row>
    <row r="116" spans="2:65" s="1" customFormat="1" ht="15.2" customHeight="1">
      <c r="B116" s="31"/>
      <c r="C116" s="26" t="s">
        <v>23</v>
      </c>
      <c r="F116" s="24" t="str">
        <f>E15</f>
        <v>Povodí Vltavy s.p.</v>
      </c>
      <c r="I116" s="26" t="s">
        <v>30</v>
      </c>
      <c r="J116" s="29" t="str">
        <f>E21</f>
        <v>Ing. Jiří Tägl</v>
      </c>
      <c r="L116" s="31"/>
    </row>
    <row r="117" spans="2:65" s="1" customFormat="1" ht="15.2" customHeight="1">
      <c r="B117" s="31"/>
      <c r="C117" s="26" t="s">
        <v>28</v>
      </c>
      <c r="F117" s="24" t="str">
        <f>IF(E18="","",E18)</f>
        <v>Vyplň údaj</v>
      </c>
      <c r="I117" s="26" t="s">
        <v>34</v>
      </c>
      <c r="J117" s="29" t="str">
        <f>E24</f>
        <v>Ing. Jiří Tägl</v>
      </c>
      <c r="L117" s="31"/>
    </row>
    <row r="118" spans="2:65" s="1" customFormat="1" ht="10.35" customHeight="1">
      <c r="B118" s="31"/>
      <c r="L118" s="31"/>
    </row>
    <row r="119" spans="2:65" s="10" customFormat="1" ht="29.25" customHeight="1">
      <c r="B119" s="111"/>
      <c r="C119" s="112" t="s">
        <v>109</v>
      </c>
      <c r="D119" s="113" t="s">
        <v>61</v>
      </c>
      <c r="E119" s="113" t="s">
        <v>57</v>
      </c>
      <c r="F119" s="113" t="s">
        <v>58</v>
      </c>
      <c r="G119" s="113" t="s">
        <v>110</v>
      </c>
      <c r="H119" s="113" t="s">
        <v>111</v>
      </c>
      <c r="I119" s="113" t="s">
        <v>112</v>
      </c>
      <c r="J119" s="113" t="s">
        <v>98</v>
      </c>
      <c r="K119" s="114" t="s">
        <v>113</v>
      </c>
      <c r="L119" s="111"/>
      <c r="M119" s="58" t="s">
        <v>1</v>
      </c>
      <c r="N119" s="59" t="s">
        <v>40</v>
      </c>
      <c r="O119" s="59" t="s">
        <v>114</v>
      </c>
      <c r="P119" s="59" t="s">
        <v>115</v>
      </c>
      <c r="Q119" s="59" t="s">
        <v>116</v>
      </c>
      <c r="R119" s="59" t="s">
        <v>117</v>
      </c>
      <c r="S119" s="59" t="s">
        <v>118</v>
      </c>
      <c r="T119" s="60" t="s">
        <v>119</v>
      </c>
    </row>
    <row r="120" spans="2:65" s="1" customFormat="1" ht="22.9" customHeight="1">
      <c r="B120" s="31"/>
      <c r="C120" s="63" t="s">
        <v>120</v>
      </c>
      <c r="J120" s="115">
        <f>BK120</f>
        <v>0</v>
      </c>
      <c r="L120" s="31"/>
      <c r="M120" s="61"/>
      <c r="N120" s="52"/>
      <c r="O120" s="52"/>
      <c r="P120" s="116">
        <f>P121</f>
        <v>0</v>
      </c>
      <c r="Q120" s="52"/>
      <c r="R120" s="116">
        <f>R121</f>
        <v>25.72325</v>
      </c>
      <c r="S120" s="52"/>
      <c r="T120" s="117">
        <f>T121</f>
        <v>0</v>
      </c>
      <c r="AT120" s="16" t="s">
        <v>75</v>
      </c>
      <c r="AU120" s="16" t="s">
        <v>100</v>
      </c>
      <c r="BK120" s="118">
        <f>BK121</f>
        <v>0</v>
      </c>
    </row>
    <row r="121" spans="2:65" s="11" customFormat="1" ht="25.9" customHeight="1">
      <c r="B121" s="119"/>
      <c r="D121" s="120" t="s">
        <v>75</v>
      </c>
      <c r="E121" s="121" t="s">
        <v>121</v>
      </c>
      <c r="F121" s="121" t="s">
        <v>122</v>
      </c>
      <c r="I121" s="122"/>
      <c r="J121" s="123">
        <f>BK121</f>
        <v>0</v>
      </c>
      <c r="L121" s="119"/>
      <c r="M121" s="124"/>
      <c r="P121" s="125">
        <f>P122+P123+P133</f>
        <v>0</v>
      </c>
      <c r="R121" s="125">
        <f>R122+R123+R133</f>
        <v>25.72325</v>
      </c>
      <c r="T121" s="126">
        <f>T122+T123+T133</f>
        <v>0</v>
      </c>
      <c r="AR121" s="120" t="s">
        <v>84</v>
      </c>
      <c r="AT121" s="127" t="s">
        <v>75</v>
      </c>
      <c r="AU121" s="127" t="s">
        <v>76</v>
      </c>
      <c r="AY121" s="120" t="s">
        <v>123</v>
      </c>
      <c r="BK121" s="128">
        <f>BK122+BK123+BK133</f>
        <v>0</v>
      </c>
    </row>
    <row r="122" spans="2:65" s="11" customFormat="1" ht="22.9" customHeight="1">
      <c r="B122" s="119"/>
      <c r="D122" s="120" t="s">
        <v>75</v>
      </c>
      <c r="E122" s="129" t="s">
        <v>84</v>
      </c>
      <c r="F122" s="129" t="s">
        <v>124</v>
      </c>
      <c r="I122" s="122"/>
      <c r="J122" s="130">
        <f>BK122</f>
        <v>0</v>
      </c>
      <c r="L122" s="119"/>
      <c r="M122" s="124"/>
      <c r="P122" s="125">
        <v>0</v>
      </c>
      <c r="R122" s="125">
        <v>0</v>
      </c>
      <c r="T122" s="126">
        <v>0</v>
      </c>
      <c r="AR122" s="120" t="s">
        <v>84</v>
      </c>
      <c r="AT122" s="127" t="s">
        <v>75</v>
      </c>
      <c r="AU122" s="127" t="s">
        <v>84</v>
      </c>
      <c r="AY122" s="120" t="s">
        <v>123</v>
      </c>
      <c r="BK122" s="128">
        <v>0</v>
      </c>
    </row>
    <row r="123" spans="2:65" s="11" customFormat="1" ht="22.9" customHeight="1">
      <c r="B123" s="119"/>
      <c r="D123" s="120" t="s">
        <v>75</v>
      </c>
      <c r="E123" s="129" t="s">
        <v>163</v>
      </c>
      <c r="F123" s="129" t="s">
        <v>491</v>
      </c>
      <c r="I123" s="122"/>
      <c r="J123" s="130">
        <f>BK123</f>
        <v>0</v>
      </c>
      <c r="L123" s="119"/>
      <c r="M123" s="124"/>
      <c r="P123" s="125">
        <f>SUM(P124:P132)</f>
        <v>0</v>
      </c>
      <c r="R123" s="125">
        <f>SUM(R124:R132)</f>
        <v>25.72325</v>
      </c>
      <c r="T123" s="126">
        <f>SUM(T124:T132)</f>
        <v>0</v>
      </c>
      <c r="AR123" s="120" t="s">
        <v>84</v>
      </c>
      <c r="AT123" s="127" t="s">
        <v>75</v>
      </c>
      <c r="AU123" s="127" t="s">
        <v>84</v>
      </c>
      <c r="AY123" s="120" t="s">
        <v>123</v>
      </c>
      <c r="BK123" s="128">
        <f>SUM(BK124:BK132)</f>
        <v>0</v>
      </c>
    </row>
    <row r="124" spans="2:65" s="1" customFormat="1" ht="16.5" customHeight="1">
      <c r="B124" s="31"/>
      <c r="C124" s="131" t="s">
        <v>84</v>
      </c>
      <c r="D124" s="131" t="s">
        <v>125</v>
      </c>
      <c r="E124" s="132" t="s">
        <v>492</v>
      </c>
      <c r="F124" s="133" t="s">
        <v>493</v>
      </c>
      <c r="G124" s="134" t="s">
        <v>216</v>
      </c>
      <c r="H124" s="135">
        <v>35</v>
      </c>
      <c r="I124" s="136"/>
      <c r="J124" s="135">
        <f>ROUND(I124*H124,2)</f>
        <v>0</v>
      </c>
      <c r="K124" s="133" t="s">
        <v>151</v>
      </c>
      <c r="L124" s="31"/>
      <c r="M124" s="137" t="s">
        <v>1</v>
      </c>
      <c r="N124" s="138" t="s">
        <v>41</v>
      </c>
      <c r="P124" s="139">
        <f>O124*H124</f>
        <v>0</v>
      </c>
      <c r="Q124" s="139">
        <v>0.34499999999999997</v>
      </c>
      <c r="R124" s="139">
        <f>Q124*H124</f>
        <v>12.074999999999999</v>
      </c>
      <c r="S124" s="139">
        <v>0</v>
      </c>
      <c r="T124" s="140">
        <f>S124*H124</f>
        <v>0</v>
      </c>
      <c r="AR124" s="141" t="s">
        <v>129</v>
      </c>
      <c r="AT124" s="141" t="s">
        <v>125</v>
      </c>
      <c r="AU124" s="141" t="s">
        <v>86</v>
      </c>
      <c r="AY124" s="16" t="s">
        <v>123</v>
      </c>
      <c r="BE124" s="142">
        <f>IF(N124="základní",J124,0)</f>
        <v>0</v>
      </c>
      <c r="BF124" s="142">
        <f>IF(N124="snížená",J124,0)</f>
        <v>0</v>
      </c>
      <c r="BG124" s="142">
        <f>IF(N124="zákl. přenesená",J124,0)</f>
        <v>0</v>
      </c>
      <c r="BH124" s="142">
        <f>IF(N124="sníž. přenesená",J124,0)</f>
        <v>0</v>
      </c>
      <c r="BI124" s="142">
        <f>IF(N124="nulová",J124,0)</f>
        <v>0</v>
      </c>
      <c r="BJ124" s="16" t="s">
        <v>84</v>
      </c>
      <c r="BK124" s="142">
        <f>ROUND(I124*H124,2)</f>
        <v>0</v>
      </c>
      <c r="BL124" s="16" t="s">
        <v>129</v>
      </c>
      <c r="BM124" s="141" t="s">
        <v>494</v>
      </c>
    </row>
    <row r="125" spans="2:65" s="1" customFormat="1">
      <c r="B125" s="31"/>
      <c r="D125" s="143" t="s">
        <v>131</v>
      </c>
      <c r="F125" s="144" t="s">
        <v>495</v>
      </c>
      <c r="I125" s="145"/>
      <c r="L125" s="31"/>
      <c r="M125" s="146"/>
      <c r="T125" s="55"/>
      <c r="AT125" s="16" t="s">
        <v>131</v>
      </c>
      <c r="AU125" s="16" t="s">
        <v>86</v>
      </c>
    </row>
    <row r="126" spans="2:65" s="13" customFormat="1">
      <c r="B126" s="153"/>
      <c r="D126" s="143" t="s">
        <v>133</v>
      </c>
      <c r="E126" s="154" t="s">
        <v>1</v>
      </c>
      <c r="F126" s="155" t="s">
        <v>496</v>
      </c>
      <c r="H126" s="156">
        <v>35</v>
      </c>
      <c r="I126" s="157"/>
      <c r="L126" s="153"/>
      <c r="M126" s="158"/>
      <c r="T126" s="159"/>
      <c r="AT126" s="154" t="s">
        <v>133</v>
      </c>
      <c r="AU126" s="154" t="s">
        <v>86</v>
      </c>
      <c r="AV126" s="13" t="s">
        <v>86</v>
      </c>
      <c r="AW126" s="13" t="s">
        <v>33</v>
      </c>
      <c r="AX126" s="13" t="s">
        <v>84</v>
      </c>
      <c r="AY126" s="154" t="s">
        <v>123</v>
      </c>
    </row>
    <row r="127" spans="2:65" s="1" customFormat="1" ht="16.5" customHeight="1">
      <c r="B127" s="31"/>
      <c r="C127" s="131" t="s">
        <v>86</v>
      </c>
      <c r="D127" s="131" t="s">
        <v>125</v>
      </c>
      <c r="E127" s="132" t="s">
        <v>497</v>
      </c>
      <c r="F127" s="133" t="s">
        <v>498</v>
      </c>
      <c r="G127" s="134" t="s">
        <v>150</v>
      </c>
      <c r="H127" s="135">
        <v>5.25</v>
      </c>
      <c r="I127" s="136"/>
      <c r="J127" s="135">
        <f>ROUND(I127*H127,2)</f>
        <v>0</v>
      </c>
      <c r="K127" s="133" t="s">
        <v>151</v>
      </c>
      <c r="L127" s="31"/>
      <c r="M127" s="137" t="s">
        <v>1</v>
      </c>
      <c r="N127" s="138" t="s">
        <v>41</v>
      </c>
      <c r="P127" s="139">
        <f>O127*H127</f>
        <v>0</v>
      </c>
      <c r="Q127" s="139">
        <v>1.48</v>
      </c>
      <c r="R127" s="139">
        <f>Q127*H127</f>
        <v>7.77</v>
      </c>
      <c r="S127" s="139">
        <v>0</v>
      </c>
      <c r="T127" s="140">
        <f>S127*H127</f>
        <v>0</v>
      </c>
      <c r="AR127" s="141" t="s">
        <v>129</v>
      </c>
      <c r="AT127" s="141" t="s">
        <v>125</v>
      </c>
      <c r="AU127" s="141" t="s">
        <v>86</v>
      </c>
      <c r="AY127" s="16" t="s">
        <v>123</v>
      </c>
      <c r="BE127" s="142">
        <f>IF(N127="základní",J127,0)</f>
        <v>0</v>
      </c>
      <c r="BF127" s="142">
        <f>IF(N127="snížená",J127,0)</f>
        <v>0</v>
      </c>
      <c r="BG127" s="142">
        <f>IF(N127="zákl. přenesená",J127,0)</f>
        <v>0</v>
      </c>
      <c r="BH127" s="142">
        <f>IF(N127="sníž. přenesená",J127,0)</f>
        <v>0</v>
      </c>
      <c r="BI127" s="142">
        <f>IF(N127="nulová",J127,0)</f>
        <v>0</v>
      </c>
      <c r="BJ127" s="16" t="s">
        <v>84</v>
      </c>
      <c r="BK127" s="142">
        <f>ROUND(I127*H127,2)</f>
        <v>0</v>
      </c>
      <c r="BL127" s="16" t="s">
        <v>129</v>
      </c>
      <c r="BM127" s="141" t="s">
        <v>499</v>
      </c>
    </row>
    <row r="128" spans="2:65" s="1" customFormat="1">
      <c r="B128" s="31"/>
      <c r="D128" s="143" t="s">
        <v>131</v>
      </c>
      <c r="F128" s="144" t="s">
        <v>500</v>
      </c>
      <c r="I128" s="145"/>
      <c r="L128" s="31"/>
      <c r="M128" s="146"/>
      <c r="T128" s="55"/>
      <c r="AT128" s="16" t="s">
        <v>131</v>
      </c>
      <c r="AU128" s="16" t="s">
        <v>86</v>
      </c>
    </row>
    <row r="129" spans="2:65" s="13" customFormat="1">
      <c r="B129" s="153"/>
      <c r="D129" s="143" t="s">
        <v>133</v>
      </c>
      <c r="E129" s="154" t="s">
        <v>1</v>
      </c>
      <c r="F129" s="155" t="s">
        <v>501</v>
      </c>
      <c r="H129" s="156">
        <v>5.25</v>
      </c>
      <c r="I129" s="157"/>
      <c r="L129" s="153"/>
      <c r="M129" s="158"/>
      <c r="T129" s="159"/>
      <c r="AT129" s="154" t="s">
        <v>133</v>
      </c>
      <c r="AU129" s="154" t="s">
        <v>86</v>
      </c>
      <c r="AV129" s="13" t="s">
        <v>86</v>
      </c>
      <c r="AW129" s="13" t="s">
        <v>33</v>
      </c>
      <c r="AX129" s="13" t="s">
        <v>84</v>
      </c>
      <c r="AY129" s="154" t="s">
        <v>123</v>
      </c>
    </row>
    <row r="130" spans="2:65" s="1" customFormat="1" ht="21.75" customHeight="1">
      <c r="B130" s="31"/>
      <c r="C130" s="131" t="s">
        <v>147</v>
      </c>
      <c r="D130" s="131" t="s">
        <v>125</v>
      </c>
      <c r="E130" s="132" t="s">
        <v>502</v>
      </c>
      <c r="F130" s="133" t="s">
        <v>503</v>
      </c>
      <c r="G130" s="134" t="s">
        <v>216</v>
      </c>
      <c r="H130" s="135">
        <v>35</v>
      </c>
      <c r="I130" s="136"/>
      <c r="J130" s="135">
        <f>ROUND(I130*H130,2)</f>
        <v>0</v>
      </c>
      <c r="K130" s="133" t="s">
        <v>151</v>
      </c>
      <c r="L130" s="31"/>
      <c r="M130" s="137" t="s">
        <v>1</v>
      </c>
      <c r="N130" s="138" t="s">
        <v>41</v>
      </c>
      <c r="P130" s="139">
        <f>O130*H130</f>
        <v>0</v>
      </c>
      <c r="Q130" s="139">
        <v>0.16794999999999999</v>
      </c>
      <c r="R130" s="139">
        <f>Q130*H130</f>
        <v>5.8782499999999995</v>
      </c>
      <c r="S130" s="139">
        <v>0</v>
      </c>
      <c r="T130" s="140">
        <f>S130*H130</f>
        <v>0</v>
      </c>
      <c r="AR130" s="141" t="s">
        <v>129</v>
      </c>
      <c r="AT130" s="141" t="s">
        <v>125</v>
      </c>
      <c r="AU130" s="141" t="s">
        <v>86</v>
      </c>
      <c r="AY130" s="16" t="s">
        <v>123</v>
      </c>
      <c r="BE130" s="142">
        <f>IF(N130="základní",J130,0)</f>
        <v>0</v>
      </c>
      <c r="BF130" s="142">
        <f>IF(N130="snížená",J130,0)</f>
        <v>0</v>
      </c>
      <c r="BG130" s="142">
        <f>IF(N130="zákl. přenesená",J130,0)</f>
        <v>0</v>
      </c>
      <c r="BH130" s="142">
        <f>IF(N130="sníž. přenesená",J130,0)</f>
        <v>0</v>
      </c>
      <c r="BI130" s="142">
        <f>IF(N130="nulová",J130,0)</f>
        <v>0</v>
      </c>
      <c r="BJ130" s="16" t="s">
        <v>84</v>
      </c>
      <c r="BK130" s="142">
        <f>ROUND(I130*H130,2)</f>
        <v>0</v>
      </c>
      <c r="BL130" s="16" t="s">
        <v>129</v>
      </c>
      <c r="BM130" s="141" t="s">
        <v>504</v>
      </c>
    </row>
    <row r="131" spans="2:65" s="1" customFormat="1" ht="19.5">
      <c r="B131" s="31"/>
      <c r="D131" s="143" t="s">
        <v>131</v>
      </c>
      <c r="F131" s="144" t="s">
        <v>505</v>
      </c>
      <c r="I131" s="145"/>
      <c r="L131" s="31"/>
      <c r="M131" s="146"/>
      <c r="T131" s="55"/>
      <c r="AT131" s="16" t="s">
        <v>131</v>
      </c>
      <c r="AU131" s="16" t="s">
        <v>86</v>
      </c>
    </row>
    <row r="132" spans="2:65" s="13" customFormat="1">
      <c r="B132" s="153"/>
      <c r="D132" s="143" t="s">
        <v>133</v>
      </c>
      <c r="E132" s="154" t="s">
        <v>1</v>
      </c>
      <c r="F132" s="155" t="s">
        <v>496</v>
      </c>
      <c r="H132" s="156">
        <v>35</v>
      </c>
      <c r="I132" s="157"/>
      <c r="L132" s="153"/>
      <c r="M132" s="158"/>
      <c r="T132" s="159"/>
      <c r="AT132" s="154" t="s">
        <v>133</v>
      </c>
      <c r="AU132" s="154" t="s">
        <v>86</v>
      </c>
      <c r="AV132" s="13" t="s">
        <v>86</v>
      </c>
      <c r="AW132" s="13" t="s">
        <v>33</v>
      </c>
      <c r="AX132" s="13" t="s">
        <v>84</v>
      </c>
      <c r="AY132" s="154" t="s">
        <v>123</v>
      </c>
    </row>
    <row r="133" spans="2:65" s="11" customFormat="1" ht="22.9" customHeight="1">
      <c r="B133" s="119"/>
      <c r="D133" s="120" t="s">
        <v>75</v>
      </c>
      <c r="E133" s="129" t="s">
        <v>199</v>
      </c>
      <c r="F133" s="129" t="s">
        <v>440</v>
      </c>
      <c r="I133" s="122"/>
      <c r="J133" s="130">
        <f>BK133</f>
        <v>0</v>
      </c>
      <c r="L133" s="119"/>
      <c r="M133" s="124"/>
      <c r="P133" s="125">
        <f>SUM(P134:P151)</f>
        <v>0</v>
      </c>
      <c r="R133" s="125">
        <f>SUM(R134:R151)</f>
        <v>0</v>
      </c>
      <c r="T133" s="126">
        <f>SUM(T134:T151)</f>
        <v>0</v>
      </c>
      <c r="AR133" s="120" t="s">
        <v>84</v>
      </c>
      <c r="AT133" s="127" t="s">
        <v>75</v>
      </c>
      <c r="AU133" s="127" t="s">
        <v>84</v>
      </c>
      <c r="AY133" s="120" t="s">
        <v>123</v>
      </c>
      <c r="BK133" s="128">
        <f>SUM(BK134:BK151)</f>
        <v>0</v>
      </c>
    </row>
    <row r="134" spans="2:65" s="1" customFormat="1" ht="16.5" customHeight="1">
      <c r="B134" s="31"/>
      <c r="C134" s="131" t="s">
        <v>129</v>
      </c>
      <c r="D134" s="131" t="s">
        <v>125</v>
      </c>
      <c r="E134" s="132" t="s">
        <v>506</v>
      </c>
      <c r="F134" s="133" t="s">
        <v>507</v>
      </c>
      <c r="G134" s="134" t="s">
        <v>128</v>
      </c>
      <c r="H134" s="135">
        <v>1</v>
      </c>
      <c r="I134" s="136"/>
      <c r="J134" s="135">
        <f>ROUND(I134*H134,2)</f>
        <v>0</v>
      </c>
      <c r="K134" s="133" t="s">
        <v>1</v>
      </c>
      <c r="L134" s="31"/>
      <c r="M134" s="137" t="s">
        <v>1</v>
      </c>
      <c r="N134" s="138" t="s">
        <v>41</v>
      </c>
      <c r="P134" s="139">
        <f>O134*H134</f>
        <v>0</v>
      </c>
      <c r="Q134" s="139">
        <v>0</v>
      </c>
      <c r="R134" s="139">
        <f>Q134*H134</f>
        <v>0</v>
      </c>
      <c r="S134" s="139">
        <v>0</v>
      </c>
      <c r="T134" s="140">
        <f>S134*H134</f>
        <v>0</v>
      </c>
      <c r="AR134" s="141" t="s">
        <v>129</v>
      </c>
      <c r="AT134" s="141" t="s">
        <v>125</v>
      </c>
      <c r="AU134" s="141" t="s">
        <v>86</v>
      </c>
      <c r="AY134" s="16" t="s">
        <v>123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6" t="s">
        <v>84</v>
      </c>
      <c r="BK134" s="142">
        <f>ROUND(I134*H134,2)</f>
        <v>0</v>
      </c>
      <c r="BL134" s="16" t="s">
        <v>129</v>
      </c>
      <c r="BM134" s="141" t="s">
        <v>508</v>
      </c>
    </row>
    <row r="135" spans="2:65" s="1" customFormat="1">
      <c r="B135" s="31"/>
      <c r="D135" s="143" t="s">
        <v>131</v>
      </c>
      <c r="F135" s="144" t="s">
        <v>509</v>
      </c>
      <c r="I135" s="145"/>
      <c r="L135" s="31"/>
      <c r="M135" s="146"/>
      <c r="T135" s="55"/>
      <c r="AT135" s="16" t="s">
        <v>131</v>
      </c>
      <c r="AU135" s="16" t="s">
        <v>86</v>
      </c>
    </row>
    <row r="136" spans="2:65" s="12" customFormat="1">
      <c r="B136" s="147"/>
      <c r="D136" s="143" t="s">
        <v>133</v>
      </c>
      <c r="E136" s="148" t="s">
        <v>1</v>
      </c>
      <c r="F136" s="149" t="s">
        <v>510</v>
      </c>
      <c r="H136" s="148" t="s">
        <v>1</v>
      </c>
      <c r="I136" s="150"/>
      <c r="L136" s="147"/>
      <c r="M136" s="151"/>
      <c r="T136" s="152"/>
      <c r="AT136" s="148" t="s">
        <v>133</v>
      </c>
      <c r="AU136" s="148" t="s">
        <v>86</v>
      </c>
      <c r="AV136" s="12" t="s">
        <v>84</v>
      </c>
      <c r="AW136" s="12" t="s">
        <v>33</v>
      </c>
      <c r="AX136" s="12" t="s">
        <v>76</v>
      </c>
      <c r="AY136" s="148" t="s">
        <v>123</v>
      </c>
    </row>
    <row r="137" spans="2:65" s="12" customFormat="1">
      <c r="B137" s="147"/>
      <c r="D137" s="143" t="s">
        <v>133</v>
      </c>
      <c r="E137" s="148" t="s">
        <v>1</v>
      </c>
      <c r="F137" s="149" t="s">
        <v>511</v>
      </c>
      <c r="H137" s="148" t="s">
        <v>1</v>
      </c>
      <c r="I137" s="150"/>
      <c r="L137" s="147"/>
      <c r="M137" s="151"/>
      <c r="T137" s="152"/>
      <c r="AT137" s="148" t="s">
        <v>133</v>
      </c>
      <c r="AU137" s="148" t="s">
        <v>86</v>
      </c>
      <c r="AV137" s="12" t="s">
        <v>84</v>
      </c>
      <c r="AW137" s="12" t="s">
        <v>33</v>
      </c>
      <c r="AX137" s="12" t="s">
        <v>76</v>
      </c>
      <c r="AY137" s="148" t="s">
        <v>123</v>
      </c>
    </row>
    <row r="138" spans="2:65" s="12" customFormat="1">
      <c r="B138" s="147"/>
      <c r="D138" s="143" t="s">
        <v>133</v>
      </c>
      <c r="E138" s="148" t="s">
        <v>1</v>
      </c>
      <c r="F138" s="149" t="s">
        <v>512</v>
      </c>
      <c r="H138" s="148" t="s">
        <v>1</v>
      </c>
      <c r="I138" s="150"/>
      <c r="L138" s="147"/>
      <c r="M138" s="151"/>
      <c r="T138" s="152"/>
      <c r="AT138" s="148" t="s">
        <v>133</v>
      </c>
      <c r="AU138" s="148" t="s">
        <v>86</v>
      </c>
      <c r="AV138" s="12" t="s">
        <v>84</v>
      </c>
      <c r="AW138" s="12" t="s">
        <v>33</v>
      </c>
      <c r="AX138" s="12" t="s">
        <v>76</v>
      </c>
      <c r="AY138" s="148" t="s">
        <v>123</v>
      </c>
    </row>
    <row r="139" spans="2:65" s="12" customFormat="1">
      <c r="B139" s="147"/>
      <c r="D139" s="143" t="s">
        <v>133</v>
      </c>
      <c r="E139" s="148" t="s">
        <v>1</v>
      </c>
      <c r="F139" s="149" t="s">
        <v>513</v>
      </c>
      <c r="H139" s="148" t="s">
        <v>1</v>
      </c>
      <c r="I139" s="150"/>
      <c r="L139" s="147"/>
      <c r="M139" s="151"/>
      <c r="T139" s="152"/>
      <c r="AT139" s="148" t="s">
        <v>133</v>
      </c>
      <c r="AU139" s="148" t="s">
        <v>86</v>
      </c>
      <c r="AV139" s="12" t="s">
        <v>84</v>
      </c>
      <c r="AW139" s="12" t="s">
        <v>33</v>
      </c>
      <c r="AX139" s="12" t="s">
        <v>76</v>
      </c>
      <c r="AY139" s="148" t="s">
        <v>123</v>
      </c>
    </row>
    <row r="140" spans="2:65" s="12" customFormat="1">
      <c r="B140" s="147"/>
      <c r="D140" s="143" t="s">
        <v>133</v>
      </c>
      <c r="E140" s="148" t="s">
        <v>1</v>
      </c>
      <c r="F140" s="149" t="s">
        <v>514</v>
      </c>
      <c r="H140" s="148" t="s">
        <v>1</v>
      </c>
      <c r="I140" s="150"/>
      <c r="L140" s="147"/>
      <c r="M140" s="151"/>
      <c r="T140" s="152"/>
      <c r="AT140" s="148" t="s">
        <v>133</v>
      </c>
      <c r="AU140" s="148" t="s">
        <v>86</v>
      </c>
      <c r="AV140" s="12" t="s">
        <v>84</v>
      </c>
      <c r="AW140" s="12" t="s">
        <v>33</v>
      </c>
      <c r="AX140" s="12" t="s">
        <v>76</v>
      </c>
      <c r="AY140" s="148" t="s">
        <v>123</v>
      </c>
    </row>
    <row r="141" spans="2:65" s="12" customFormat="1" ht="22.5">
      <c r="B141" s="147"/>
      <c r="D141" s="143" t="s">
        <v>133</v>
      </c>
      <c r="E141" s="148" t="s">
        <v>1</v>
      </c>
      <c r="F141" s="149" t="s">
        <v>515</v>
      </c>
      <c r="H141" s="148" t="s">
        <v>1</v>
      </c>
      <c r="I141" s="150"/>
      <c r="L141" s="147"/>
      <c r="M141" s="151"/>
      <c r="T141" s="152"/>
      <c r="AT141" s="148" t="s">
        <v>133</v>
      </c>
      <c r="AU141" s="148" t="s">
        <v>86</v>
      </c>
      <c r="AV141" s="12" t="s">
        <v>84</v>
      </c>
      <c r="AW141" s="12" t="s">
        <v>33</v>
      </c>
      <c r="AX141" s="12" t="s">
        <v>76</v>
      </c>
      <c r="AY141" s="148" t="s">
        <v>123</v>
      </c>
    </row>
    <row r="142" spans="2:65" s="12" customFormat="1">
      <c r="B142" s="147"/>
      <c r="D142" s="143" t="s">
        <v>133</v>
      </c>
      <c r="E142" s="148" t="s">
        <v>1</v>
      </c>
      <c r="F142" s="149" t="s">
        <v>516</v>
      </c>
      <c r="H142" s="148" t="s">
        <v>1</v>
      </c>
      <c r="I142" s="150"/>
      <c r="L142" s="147"/>
      <c r="M142" s="151"/>
      <c r="T142" s="152"/>
      <c r="AT142" s="148" t="s">
        <v>133</v>
      </c>
      <c r="AU142" s="148" t="s">
        <v>86</v>
      </c>
      <c r="AV142" s="12" t="s">
        <v>84</v>
      </c>
      <c r="AW142" s="12" t="s">
        <v>33</v>
      </c>
      <c r="AX142" s="12" t="s">
        <v>76</v>
      </c>
      <c r="AY142" s="148" t="s">
        <v>123</v>
      </c>
    </row>
    <row r="143" spans="2:65" s="13" customFormat="1">
      <c r="B143" s="153"/>
      <c r="D143" s="143" t="s">
        <v>133</v>
      </c>
      <c r="E143" s="154" t="s">
        <v>1</v>
      </c>
      <c r="F143" s="155" t="s">
        <v>84</v>
      </c>
      <c r="H143" s="156">
        <v>1</v>
      </c>
      <c r="I143" s="157"/>
      <c r="L143" s="153"/>
      <c r="M143" s="158"/>
      <c r="T143" s="159"/>
      <c r="AT143" s="154" t="s">
        <v>133</v>
      </c>
      <c r="AU143" s="154" t="s">
        <v>86</v>
      </c>
      <c r="AV143" s="13" t="s">
        <v>86</v>
      </c>
      <c r="AW143" s="13" t="s">
        <v>33</v>
      </c>
      <c r="AX143" s="13" t="s">
        <v>84</v>
      </c>
      <c r="AY143" s="154" t="s">
        <v>123</v>
      </c>
    </row>
    <row r="144" spans="2:65" s="1" customFormat="1" ht="16.5" customHeight="1">
      <c r="B144" s="31"/>
      <c r="C144" s="131" t="s">
        <v>163</v>
      </c>
      <c r="D144" s="131" t="s">
        <v>125</v>
      </c>
      <c r="E144" s="132" t="s">
        <v>517</v>
      </c>
      <c r="F144" s="133" t="s">
        <v>518</v>
      </c>
      <c r="G144" s="134" t="s">
        <v>128</v>
      </c>
      <c r="H144" s="135">
        <v>1</v>
      </c>
      <c r="I144" s="136"/>
      <c r="J144" s="135">
        <f>ROUND(I144*H144,2)</f>
        <v>0</v>
      </c>
      <c r="K144" s="133" t="s">
        <v>1</v>
      </c>
      <c r="L144" s="31"/>
      <c r="M144" s="137" t="s">
        <v>1</v>
      </c>
      <c r="N144" s="138" t="s">
        <v>41</v>
      </c>
      <c r="P144" s="139">
        <f>O144*H144</f>
        <v>0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129</v>
      </c>
      <c r="AT144" s="141" t="s">
        <v>125</v>
      </c>
      <c r="AU144" s="141" t="s">
        <v>86</v>
      </c>
      <c r="AY144" s="16" t="s">
        <v>123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6" t="s">
        <v>84</v>
      </c>
      <c r="BK144" s="142">
        <f>ROUND(I144*H144,2)</f>
        <v>0</v>
      </c>
      <c r="BL144" s="16" t="s">
        <v>129</v>
      </c>
      <c r="BM144" s="141" t="s">
        <v>519</v>
      </c>
    </row>
    <row r="145" spans="2:51" s="1" customFormat="1">
      <c r="B145" s="31"/>
      <c r="D145" s="143" t="s">
        <v>131</v>
      </c>
      <c r="F145" s="144" t="s">
        <v>518</v>
      </c>
      <c r="I145" s="145"/>
      <c r="L145" s="31"/>
      <c r="M145" s="146"/>
      <c r="T145" s="55"/>
      <c r="AT145" s="16" t="s">
        <v>131</v>
      </c>
      <c r="AU145" s="16" t="s">
        <v>86</v>
      </c>
    </row>
    <row r="146" spans="2:51" s="12" customFormat="1">
      <c r="B146" s="147"/>
      <c r="D146" s="143" t="s">
        <v>133</v>
      </c>
      <c r="E146" s="148" t="s">
        <v>1</v>
      </c>
      <c r="F146" s="149" t="s">
        <v>520</v>
      </c>
      <c r="H146" s="148" t="s">
        <v>1</v>
      </c>
      <c r="I146" s="150"/>
      <c r="L146" s="147"/>
      <c r="M146" s="151"/>
      <c r="T146" s="152"/>
      <c r="AT146" s="148" t="s">
        <v>133</v>
      </c>
      <c r="AU146" s="148" t="s">
        <v>86</v>
      </c>
      <c r="AV146" s="12" t="s">
        <v>84</v>
      </c>
      <c r="AW146" s="12" t="s">
        <v>33</v>
      </c>
      <c r="AX146" s="12" t="s">
        <v>76</v>
      </c>
      <c r="AY146" s="148" t="s">
        <v>123</v>
      </c>
    </row>
    <row r="147" spans="2:51" s="12" customFormat="1" ht="22.5">
      <c r="B147" s="147"/>
      <c r="D147" s="143" t="s">
        <v>133</v>
      </c>
      <c r="E147" s="148" t="s">
        <v>1</v>
      </c>
      <c r="F147" s="149" t="s">
        <v>521</v>
      </c>
      <c r="H147" s="148" t="s">
        <v>1</v>
      </c>
      <c r="I147" s="150"/>
      <c r="L147" s="147"/>
      <c r="M147" s="151"/>
      <c r="T147" s="152"/>
      <c r="AT147" s="148" t="s">
        <v>133</v>
      </c>
      <c r="AU147" s="148" t="s">
        <v>86</v>
      </c>
      <c r="AV147" s="12" t="s">
        <v>84</v>
      </c>
      <c r="AW147" s="12" t="s">
        <v>33</v>
      </c>
      <c r="AX147" s="12" t="s">
        <v>76</v>
      </c>
      <c r="AY147" s="148" t="s">
        <v>123</v>
      </c>
    </row>
    <row r="148" spans="2:51" s="12" customFormat="1">
      <c r="B148" s="147"/>
      <c r="D148" s="143" t="s">
        <v>133</v>
      </c>
      <c r="E148" s="148" t="s">
        <v>1</v>
      </c>
      <c r="F148" s="149" t="s">
        <v>522</v>
      </c>
      <c r="H148" s="148" t="s">
        <v>1</v>
      </c>
      <c r="I148" s="150"/>
      <c r="L148" s="147"/>
      <c r="M148" s="151"/>
      <c r="T148" s="152"/>
      <c r="AT148" s="148" t="s">
        <v>133</v>
      </c>
      <c r="AU148" s="148" t="s">
        <v>86</v>
      </c>
      <c r="AV148" s="12" t="s">
        <v>84</v>
      </c>
      <c r="AW148" s="12" t="s">
        <v>33</v>
      </c>
      <c r="AX148" s="12" t="s">
        <v>76</v>
      </c>
      <c r="AY148" s="148" t="s">
        <v>123</v>
      </c>
    </row>
    <row r="149" spans="2:51" s="12" customFormat="1">
      <c r="B149" s="147"/>
      <c r="D149" s="143" t="s">
        <v>133</v>
      </c>
      <c r="E149" s="148" t="s">
        <v>1</v>
      </c>
      <c r="F149" s="149" t="s">
        <v>523</v>
      </c>
      <c r="H149" s="148" t="s">
        <v>1</v>
      </c>
      <c r="I149" s="150"/>
      <c r="L149" s="147"/>
      <c r="M149" s="151"/>
      <c r="T149" s="152"/>
      <c r="AT149" s="148" t="s">
        <v>133</v>
      </c>
      <c r="AU149" s="148" t="s">
        <v>86</v>
      </c>
      <c r="AV149" s="12" t="s">
        <v>84</v>
      </c>
      <c r="AW149" s="12" t="s">
        <v>33</v>
      </c>
      <c r="AX149" s="12" t="s">
        <v>76</v>
      </c>
      <c r="AY149" s="148" t="s">
        <v>123</v>
      </c>
    </row>
    <row r="150" spans="2:51" s="12" customFormat="1">
      <c r="B150" s="147"/>
      <c r="D150" s="143" t="s">
        <v>133</v>
      </c>
      <c r="E150" s="148" t="s">
        <v>1</v>
      </c>
      <c r="F150" s="149" t="s">
        <v>524</v>
      </c>
      <c r="H150" s="148" t="s">
        <v>1</v>
      </c>
      <c r="I150" s="150"/>
      <c r="L150" s="147"/>
      <c r="M150" s="151"/>
      <c r="T150" s="152"/>
      <c r="AT150" s="148" t="s">
        <v>133</v>
      </c>
      <c r="AU150" s="148" t="s">
        <v>86</v>
      </c>
      <c r="AV150" s="12" t="s">
        <v>84</v>
      </c>
      <c r="AW150" s="12" t="s">
        <v>33</v>
      </c>
      <c r="AX150" s="12" t="s">
        <v>76</v>
      </c>
      <c r="AY150" s="148" t="s">
        <v>123</v>
      </c>
    </row>
    <row r="151" spans="2:51" s="13" customFormat="1">
      <c r="B151" s="153"/>
      <c r="D151" s="143" t="s">
        <v>133</v>
      </c>
      <c r="E151" s="154" t="s">
        <v>1</v>
      </c>
      <c r="F151" s="155" t="s">
        <v>84</v>
      </c>
      <c r="H151" s="156">
        <v>1</v>
      </c>
      <c r="I151" s="157"/>
      <c r="L151" s="153"/>
      <c r="M151" s="179"/>
      <c r="N151" s="180"/>
      <c r="O151" s="180"/>
      <c r="P151" s="180"/>
      <c r="Q151" s="180"/>
      <c r="R151" s="180"/>
      <c r="S151" s="180"/>
      <c r="T151" s="181"/>
      <c r="AT151" s="154" t="s">
        <v>133</v>
      </c>
      <c r="AU151" s="154" t="s">
        <v>86</v>
      </c>
      <c r="AV151" s="13" t="s">
        <v>86</v>
      </c>
      <c r="AW151" s="13" t="s">
        <v>33</v>
      </c>
      <c r="AX151" s="13" t="s">
        <v>84</v>
      </c>
      <c r="AY151" s="154" t="s">
        <v>123</v>
      </c>
    </row>
    <row r="152" spans="2:51" s="1" customFormat="1" ht="6.95" customHeight="1">
      <c r="B152" s="43"/>
      <c r="C152" s="44"/>
      <c r="D152" s="44"/>
      <c r="E152" s="44"/>
      <c r="F152" s="44"/>
      <c r="G152" s="44"/>
      <c r="H152" s="44"/>
      <c r="I152" s="44"/>
      <c r="J152" s="44"/>
      <c r="K152" s="44"/>
      <c r="L152" s="31"/>
    </row>
  </sheetData>
  <sheetProtection algorithmName="SHA-512" hashValue="AkaiUGI0Rv0+rLEceh8/S4Sl9B1z/aWkXYfvAdRS4d6KBV5cHpmGV3ALH0HU5Ro5uUZBe+IlEiOD81E538i4dg==" saltValue="HqsyqSFAY8BQiafRT9o+rXjX6Cbv2QlfvGujP331ORRoLVo3M2GMZBmWBCZVQDyGq+PMYGwsdJDiKM7qX+toLw==" spinCount="100000" sheet="1" objects="1" scenarios="1" formatColumns="0" formatRows="0" autoFilter="0"/>
  <autoFilter ref="C119:K151" xr:uid="{00000000-0009-0000-0000-000002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70"/>
  <sheetViews>
    <sheetView showGridLines="0" topLeftCell="A34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AT2" s="16" t="s">
        <v>92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86</v>
      </c>
    </row>
    <row r="4" spans="2:46" ht="24.95" customHeight="1">
      <c r="B4" s="19"/>
      <c r="D4" s="20" t="s">
        <v>93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25" t="str">
        <f>'Rekapitulace stavby'!K6</f>
        <v>Holoubkovský potok ř.km 0,000-0,030, Rokycany, oprava dlažeb a stupně</v>
      </c>
      <c r="F7" s="226"/>
      <c r="G7" s="226"/>
      <c r="H7" s="226"/>
      <c r="L7" s="19"/>
    </row>
    <row r="8" spans="2:46" s="1" customFormat="1" ht="12" customHeight="1">
      <c r="B8" s="31"/>
      <c r="D8" s="26" t="s">
        <v>94</v>
      </c>
      <c r="L8" s="31"/>
    </row>
    <row r="9" spans="2:46" s="1" customFormat="1" ht="16.5" customHeight="1">
      <c r="B9" s="31"/>
      <c r="E9" s="211" t="s">
        <v>525</v>
      </c>
      <c r="F9" s="224"/>
      <c r="G9" s="224"/>
      <c r="H9" s="224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1" t="str">
        <f>'Rekapitulace stavby'!AN8</f>
        <v>15. 4. 2022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25</v>
      </c>
      <c r="L14" s="31"/>
    </row>
    <row r="15" spans="2:46" s="1" customFormat="1" ht="18" customHeight="1">
      <c r="B15" s="31"/>
      <c r="E15" s="24" t="s">
        <v>26</v>
      </c>
      <c r="I15" s="26" t="s">
        <v>27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28</v>
      </c>
      <c r="I17" s="26" t="s">
        <v>24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2"/>
      <c r="G18" s="192"/>
      <c r="H18" s="192"/>
      <c r="I18" s="26" t="s">
        <v>27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30</v>
      </c>
      <c r="I20" s="26" t="s">
        <v>24</v>
      </c>
      <c r="J20" s="24" t="s">
        <v>31</v>
      </c>
      <c r="L20" s="31"/>
    </row>
    <row r="21" spans="2:12" s="1" customFormat="1" ht="18" customHeight="1">
      <c r="B21" s="31"/>
      <c r="E21" s="24" t="s">
        <v>32</v>
      </c>
      <c r="I21" s="26" t="s">
        <v>27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34</v>
      </c>
      <c r="I23" s="26" t="s">
        <v>24</v>
      </c>
      <c r="J23" s="24" t="s">
        <v>31</v>
      </c>
      <c r="L23" s="31"/>
    </row>
    <row r="24" spans="2:12" s="1" customFormat="1" ht="18" customHeight="1">
      <c r="B24" s="31"/>
      <c r="E24" s="24" t="s">
        <v>32</v>
      </c>
      <c r="I24" s="26" t="s">
        <v>27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35</v>
      </c>
      <c r="L26" s="31"/>
    </row>
    <row r="27" spans="2:12" s="7" customFormat="1" ht="16.5" customHeight="1">
      <c r="B27" s="88"/>
      <c r="E27" s="197" t="s">
        <v>1</v>
      </c>
      <c r="F27" s="197"/>
      <c r="G27" s="197"/>
      <c r="H27" s="197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36</v>
      </c>
      <c r="J30" s="65">
        <f>ROUND(J117,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38</v>
      </c>
      <c r="I32" s="34" t="s">
        <v>37</v>
      </c>
      <c r="J32" s="34" t="s">
        <v>39</v>
      </c>
      <c r="L32" s="31"/>
    </row>
    <row r="33" spans="2:12" s="1" customFormat="1" ht="14.45" customHeight="1">
      <c r="B33" s="31"/>
      <c r="D33" s="54" t="s">
        <v>40</v>
      </c>
      <c r="E33" s="26" t="s">
        <v>41</v>
      </c>
      <c r="F33" s="90">
        <f>ROUND((SUM(BE117:BE169)),  2)</f>
        <v>0</v>
      </c>
      <c r="I33" s="91">
        <v>0.21</v>
      </c>
      <c r="J33" s="90">
        <f>ROUND(((SUM(BE117:BE169))*I33),  2)</f>
        <v>0</v>
      </c>
      <c r="L33" s="31"/>
    </row>
    <row r="34" spans="2:12" s="1" customFormat="1" ht="14.45" customHeight="1">
      <c r="B34" s="31"/>
      <c r="E34" s="26" t="s">
        <v>42</v>
      </c>
      <c r="F34" s="90">
        <f>ROUND((SUM(BF117:BF169)),  2)</f>
        <v>0</v>
      </c>
      <c r="I34" s="91">
        <v>0.15</v>
      </c>
      <c r="J34" s="90">
        <f>ROUND(((SUM(BF117:BF169))*I34),  2)</f>
        <v>0</v>
      </c>
      <c r="L34" s="31"/>
    </row>
    <row r="35" spans="2:12" s="1" customFormat="1" ht="14.45" hidden="1" customHeight="1">
      <c r="B35" s="31"/>
      <c r="E35" s="26" t="s">
        <v>43</v>
      </c>
      <c r="F35" s="90">
        <f>ROUND((SUM(BG117:BG169)),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44</v>
      </c>
      <c r="F36" s="90">
        <f>ROUND((SUM(BH117:BH169)),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45</v>
      </c>
      <c r="F37" s="90">
        <f>ROUND((SUM(BI117:BI169)),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46</v>
      </c>
      <c r="E39" s="56"/>
      <c r="F39" s="56"/>
      <c r="G39" s="94" t="s">
        <v>47</v>
      </c>
      <c r="H39" s="95" t="s">
        <v>48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49</v>
      </c>
      <c r="E50" s="41"/>
      <c r="F50" s="41"/>
      <c r="G50" s="40" t="s">
        <v>50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51</v>
      </c>
      <c r="E61" s="33"/>
      <c r="F61" s="98" t="s">
        <v>52</v>
      </c>
      <c r="G61" s="42" t="s">
        <v>51</v>
      </c>
      <c r="H61" s="33"/>
      <c r="I61" s="33"/>
      <c r="J61" s="99" t="s">
        <v>52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53</v>
      </c>
      <c r="E65" s="41"/>
      <c r="F65" s="41"/>
      <c r="G65" s="40" t="s">
        <v>54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51</v>
      </c>
      <c r="E76" s="33"/>
      <c r="F76" s="98" t="s">
        <v>52</v>
      </c>
      <c r="G76" s="42" t="s">
        <v>51</v>
      </c>
      <c r="H76" s="33"/>
      <c r="I76" s="33"/>
      <c r="J76" s="99" t="s">
        <v>52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96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25" t="str">
        <f>E7</f>
        <v>Holoubkovský potok ř.km 0,000-0,030, Rokycany, oprava dlažeb a stupně</v>
      </c>
      <c r="F85" s="226"/>
      <c r="G85" s="226"/>
      <c r="H85" s="226"/>
      <c r="L85" s="31"/>
    </row>
    <row r="86" spans="2:47" s="1" customFormat="1" ht="12" customHeight="1">
      <c r="B86" s="31"/>
      <c r="C86" s="26" t="s">
        <v>94</v>
      </c>
      <c r="L86" s="31"/>
    </row>
    <row r="87" spans="2:47" s="1" customFormat="1" ht="16.5" customHeight="1">
      <c r="B87" s="31"/>
      <c r="E87" s="211" t="str">
        <f>E9</f>
        <v>03 - Vedlejší rozpočtové náklady</v>
      </c>
      <c r="F87" s="224"/>
      <c r="G87" s="224"/>
      <c r="H87" s="22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Holoubkovský potok</v>
      </c>
      <c r="I89" s="26" t="s">
        <v>21</v>
      </c>
      <c r="J89" s="51" t="str">
        <f>IF(J12="","",J12)</f>
        <v>15. 4. 2022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Povodí Vltavy s.p.</v>
      </c>
      <c r="I91" s="26" t="s">
        <v>30</v>
      </c>
      <c r="J91" s="29" t="str">
        <f>E21</f>
        <v>Ing. Jiří Tägl</v>
      </c>
      <c r="L91" s="31"/>
    </row>
    <row r="92" spans="2:47" s="1" customFormat="1" ht="15.2" customHeight="1">
      <c r="B92" s="31"/>
      <c r="C92" s="26" t="s">
        <v>28</v>
      </c>
      <c r="F92" s="24" t="str">
        <f>IF(E18="","",E18)</f>
        <v>Vyplň údaj</v>
      </c>
      <c r="I92" s="26" t="s">
        <v>34</v>
      </c>
      <c r="J92" s="29" t="str">
        <f>E24</f>
        <v>Ing. Jiří Tägl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97</v>
      </c>
      <c r="D94" s="92"/>
      <c r="E94" s="92"/>
      <c r="F94" s="92"/>
      <c r="G94" s="92"/>
      <c r="H94" s="92"/>
      <c r="I94" s="92"/>
      <c r="J94" s="101" t="s">
        <v>98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99</v>
      </c>
      <c r="J96" s="65">
        <f>J117</f>
        <v>0</v>
      </c>
      <c r="L96" s="31"/>
      <c r="AU96" s="16" t="s">
        <v>100</v>
      </c>
    </row>
    <row r="97" spans="2:12" s="8" customFormat="1" ht="24.95" customHeight="1">
      <c r="B97" s="103"/>
      <c r="D97" s="104" t="s">
        <v>526</v>
      </c>
      <c r="E97" s="105"/>
      <c r="F97" s="105"/>
      <c r="G97" s="105"/>
      <c r="H97" s="105"/>
      <c r="I97" s="105"/>
      <c r="J97" s="106">
        <f>J118</f>
        <v>0</v>
      </c>
      <c r="L97" s="103"/>
    </row>
    <row r="98" spans="2:12" s="1" customFormat="1" ht="21.75" customHeight="1">
      <c r="B98" s="31"/>
      <c r="L98" s="31"/>
    </row>
    <row r="99" spans="2:12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31"/>
    </row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31"/>
    </row>
    <row r="104" spans="2:12" s="1" customFormat="1" ht="24.95" customHeight="1">
      <c r="B104" s="31"/>
      <c r="C104" s="20" t="s">
        <v>108</v>
      </c>
      <c r="L104" s="31"/>
    </row>
    <row r="105" spans="2:12" s="1" customFormat="1" ht="6.95" customHeight="1">
      <c r="B105" s="31"/>
      <c r="L105" s="31"/>
    </row>
    <row r="106" spans="2:12" s="1" customFormat="1" ht="12" customHeight="1">
      <c r="B106" s="31"/>
      <c r="C106" s="26" t="s">
        <v>15</v>
      </c>
      <c r="L106" s="31"/>
    </row>
    <row r="107" spans="2:12" s="1" customFormat="1" ht="16.5" customHeight="1">
      <c r="B107" s="31"/>
      <c r="E107" s="225" t="str">
        <f>E7</f>
        <v>Holoubkovský potok ř.km 0,000-0,030, Rokycany, oprava dlažeb a stupně</v>
      </c>
      <c r="F107" s="226"/>
      <c r="G107" s="226"/>
      <c r="H107" s="226"/>
      <c r="L107" s="31"/>
    </row>
    <row r="108" spans="2:12" s="1" customFormat="1" ht="12" customHeight="1">
      <c r="B108" s="31"/>
      <c r="C108" s="26" t="s">
        <v>94</v>
      </c>
      <c r="L108" s="31"/>
    </row>
    <row r="109" spans="2:12" s="1" customFormat="1" ht="16.5" customHeight="1">
      <c r="B109" s="31"/>
      <c r="E109" s="211" t="str">
        <f>E9</f>
        <v>03 - Vedlejší rozpočtové náklady</v>
      </c>
      <c r="F109" s="224"/>
      <c r="G109" s="224"/>
      <c r="H109" s="224"/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19</v>
      </c>
      <c r="F111" s="24" t="str">
        <f>F12</f>
        <v>Holoubkovský potok</v>
      </c>
      <c r="I111" s="26" t="s">
        <v>21</v>
      </c>
      <c r="J111" s="51" t="str">
        <f>IF(J12="","",J12)</f>
        <v>15. 4. 2022</v>
      </c>
      <c r="L111" s="31"/>
    </row>
    <row r="112" spans="2:12" s="1" customFormat="1" ht="6.95" customHeight="1">
      <c r="B112" s="31"/>
      <c r="L112" s="31"/>
    </row>
    <row r="113" spans="2:65" s="1" customFormat="1" ht="15.2" customHeight="1">
      <c r="B113" s="31"/>
      <c r="C113" s="26" t="s">
        <v>23</v>
      </c>
      <c r="F113" s="24" t="str">
        <f>E15</f>
        <v>Povodí Vltavy s.p.</v>
      </c>
      <c r="I113" s="26" t="s">
        <v>30</v>
      </c>
      <c r="J113" s="29" t="str">
        <f>E21</f>
        <v>Ing. Jiří Tägl</v>
      </c>
      <c r="L113" s="31"/>
    </row>
    <row r="114" spans="2:65" s="1" customFormat="1" ht="15.2" customHeight="1">
      <c r="B114" s="31"/>
      <c r="C114" s="26" t="s">
        <v>28</v>
      </c>
      <c r="F114" s="24" t="str">
        <f>IF(E18="","",E18)</f>
        <v>Vyplň údaj</v>
      </c>
      <c r="I114" s="26" t="s">
        <v>34</v>
      </c>
      <c r="J114" s="29" t="str">
        <f>E24</f>
        <v>Ing. Jiří Tägl</v>
      </c>
      <c r="L114" s="31"/>
    </row>
    <row r="115" spans="2:65" s="1" customFormat="1" ht="10.35" customHeight="1">
      <c r="B115" s="31"/>
      <c r="L115" s="31"/>
    </row>
    <row r="116" spans="2:65" s="10" customFormat="1" ht="29.25" customHeight="1">
      <c r="B116" s="111"/>
      <c r="C116" s="112" t="s">
        <v>109</v>
      </c>
      <c r="D116" s="113" t="s">
        <v>61</v>
      </c>
      <c r="E116" s="113" t="s">
        <v>57</v>
      </c>
      <c r="F116" s="113" t="s">
        <v>58</v>
      </c>
      <c r="G116" s="113" t="s">
        <v>110</v>
      </c>
      <c r="H116" s="113" t="s">
        <v>111</v>
      </c>
      <c r="I116" s="113" t="s">
        <v>112</v>
      </c>
      <c r="J116" s="113" t="s">
        <v>98</v>
      </c>
      <c r="K116" s="114" t="s">
        <v>113</v>
      </c>
      <c r="L116" s="111"/>
      <c r="M116" s="58" t="s">
        <v>1</v>
      </c>
      <c r="N116" s="59" t="s">
        <v>40</v>
      </c>
      <c r="O116" s="59" t="s">
        <v>114</v>
      </c>
      <c r="P116" s="59" t="s">
        <v>115</v>
      </c>
      <c r="Q116" s="59" t="s">
        <v>116</v>
      </c>
      <c r="R116" s="59" t="s">
        <v>117</v>
      </c>
      <c r="S116" s="59" t="s">
        <v>118</v>
      </c>
      <c r="T116" s="60" t="s">
        <v>119</v>
      </c>
    </row>
    <row r="117" spans="2:65" s="1" customFormat="1" ht="22.9" customHeight="1">
      <c r="B117" s="31"/>
      <c r="C117" s="63" t="s">
        <v>120</v>
      </c>
      <c r="J117" s="115">
        <f>BK117</f>
        <v>0</v>
      </c>
      <c r="L117" s="31"/>
      <c r="M117" s="61"/>
      <c r="N117" s="52"/>
      <c r="O117" s="52"/>
      <c r="P117" s="116">
        <f>P118</f>
        <v>0</v>
      </c>
      <c r="Q117" s="52"/>
      <c r="R117" s="116">
        <f>R118</f>
        <v>0</v>
      </c>
      <c r="S117" s="52"/>
      <c r="T117" s="117">
        <f>T118</f>
        <v>0</v>
      </c>
      <c r="AT117" s="16" t="s">
        <v>75</v>
      </c>
      <c r="AU117" s="16" t="s">
        <v>100</v>
      </c>
      <c r="BK117" s="118">
        <f>BK118</f>
        <v>0</v>
      </c>
    </row>
    <row r="118" spans="2:65" s="11" customFormat="1" ht="25.9" customHeight="1">
      <c r="B118" s="119"/>
      <c r="D118" s="120" t="s">
        <v>75</v>
      </c>
      <c r="E118" s="121" t="s">
        <v>527</v>
      </c>
      <c r="F118" s="121" t="s">
        <v>91</v>
      </c>
      <c r="I118" s="122"/>
      <c r="J118" s="123">
        <f>BK118</f>
        <v>0</v>
      </c>
      <c r="L118" s="119"/>
      <c r="M118" s="124"/>
      <c r="P118" s="125">
        <f>SUM(P119:P169)</f>
        <v>0</v>
      </c>
      <c r="R118" s="125">
        <f>SUM(R119:R169)</f>
        <v>0</v>
      </c>
      <c r="T118" s="126">
        <f>SUM(T119:T169)</f>
        <v>0</v>
      </c>
      <c r="AR118" s="120" t="s">
        <v>163</v>
      </c>
      <c r="AT118" s="127" t="s">
        <v>75</v>
      </c>
      <c r="AU118" s="127" t="s">
        <v>76</v>
      </c>
      <c r="AY118" s="120" t="s">
        <v>123</v>
      </c>
      <c r="BK118" s="128">
        <f>SUM(BK119:BK169)</f>
        <v>0</v>
      </c>
    </row>
    <row r="119" spans="2:65" s="1" customFormat="1" ht="16.5" customHeight="1">
      <c r="B119" s="31"/>
      <c r="C119" s="131" t="s">
        <v>84</v>
      </c>
      <c r="D119" s="131" t="s">
        <v>125</v>
      </c>
      <c r="E119" s="132" t="s">
        <v>528</v>
      </c>
      <c r="F119" s="133" t="s">
        <v>529</v>
      </c>
      <c r="G119" s="134" t="s">
        <v>128</v>
      </c>
      <c r="H119" s="135">
        <v>1</v>
      </c>
      <c r="I119" s="136"/>
      <c r="J119" s="135">
        <f>ROUND(I119*H119,2)</f>
        <v>0</v>
      </c>
      <c r="K119" s="133" t="s">
        <v>1</v>
      </c>
      <c r="L119" s="31"/>
      <c r="M119" s="137" t="s">
        <v>1</v>
      </c>
      <c r="N119" s="138" t="s">
        <v>41</v>
      </c>
      <c r="P119" s="139">
        <f>O119*H119</f>
        <v>0</v>
      </c>
      <c r="Q119" s="139">
        <v>0</v>
      </c>
      <c r="R119" s="139">
        <f>Q119*H119</f>
        <v>0</v>
      </c>
      <c r="S119" s="139">
        <v>0</v>
      </c>
      <c r="T119" s="140">
        <f>S119*H119</f>
        <v>0</v>
      </c>
      <c r="AR119" s="141" t="s">
        <v>530</v>
      </c>
      <c r="AT119" s="141" t="s">
        <v>125</v>
      </c>
      <c r="AU119" s="141" t="s">
        <v>84</v>
      </c>
      <c r="AY119" s="16" t="s">
        <v>123</v>
      </c>
      <c r="BE119" s="142">
        <f>IF(N119="základní",J119,0)</f>
        <v>0</v>
      </c>
      <c r="BF119" s="142">
        <f>IF(N119="snížená",J119,0)</f>
        <v>0</v>
      </c>
      <c r="BG119" s="142">
        <f>IF(N119="zákl. přenesená",J119,0)</f>
        <v>0</v>
      </c>
      <c r="BH119" s="142">
        <f>IF(N119="sníž. přenesená",J119,0)</f>
        <v>0</v>
      </c>
      <c r="BI119" s="142">
        <f>IF(N119="nulová",J119,0)</f>
        <v>0</v>
      </c>
      <c r="BJ119" s="16" t="s">
        <v>84</v>
      </c>
      <c r="BK119" s="142">
        <f>ROUND(I119*H119,2)</f>
        <v>0</v>
      </c>
      <c r="BL119" s="16" t="s">
        <v>530</v>
      </c>
      <c r="BM119" s="141" t="s">
        <v>531</v>
      </c>
    </row>
    <row r="120" spans="2:65" s="12" customFormat="1">
      <c r="B120" s="147"/>
      <c r="D120" s="143" t="s">
        <v>133</v>
      </c>
      <c r="E120" s="148" t="s">
        <v>1</v>
      </c>
      <c r="F120" s="149" t="s">
        <v>532</v>
      </c>
      <c r="H120" s="148" t="s">
        <v>1</v>
      </c>
      <c r="I120" s="150"/>
      <c r="L120" s="147"/>
      <c r="M120" s="151"/>
      <c r="T120" s="152"/>
      <c r="AT120" s="148" t="s">
        <v>133</v>
      </c>
      <c r="AU120" s="148" t="s">
        <v>84</v>
      </c>
      <c r="AV120" s="12" t="s">
        <v>84</v>
      </c>
      <c r="AW120" s="12" t="s">
        <v>33</v>
      </c>
      <c r="AX120" s="12" t="s">
        <v>76</v>
      </c>
      <c r="AY120" s="148" t="s">
        <v>123</v>
      </c>
    </row>
    <row r="121" spans="2:65" s="12" customFormat="1">
      <c r="B121" s="147"/>
      <c r="D121" s="143" t="s">
        <v>133</v>
      </c>
      <c r="E121" s="148" t="s">
        <v>1</v>
      </c>
      <c r="F121" s="149" t="s">
        <v>533</v>
      </c>
      <c r="H121" s="148" t="s">
        <v>1</v>
      </c>
      <c r="I121" s="150"/>
      <c r="L121" s="147"/>
      <c r="M121" s="151"/>
      <c r="T121" s="152"/>
      <c r="AT121" s="148" t="s">
        <v>133</v>
      </c>
      <c r="AU121" s="148" t="s">
        <v>84</v>
      </c>
      <c r="AV121" s="12" t="s">
        <v>84</v>
      </c>
      <c r="AW121" s="12" t="s">
        <v>33</v>
      </c>
      <c r="AX121" s="12" t="s">
        <v>76</v>
      </c>
      <c r="AY121" s="148" t="s">
        <v>123</v>
      </c>
    </row>
    <row r="122" spans="2:65" s="13" customFormat="1">
      <c r="B122" s="153"/>
      <c r="D122" s="143" t="s">
        <v>133</v>
      </c>
      <c r="E122" s="154" t="s">
        <v>1</v>
      </c>
      <c r="F122" s="155" t="s">
        <v>84</v>
      </c>
      <c r="H122" s="156">
        <v>1</v>
      </c>
      <c r="I122" s="157"/>
      <c r="L122" s="153"/>
      <c r="M122" s="158"/>
      <c r="T122" s="159"/>
      <c r="AT122" s="154" t="s">
        <v>133</v>
      </c>
      <c r="AU122" s="154" t="s">
        <v>84</v>
      </c>
      <c r="AV122" s="13" t="s">
        <v>86</v>
      </c>
      <c r="AW122" s="13" t="s">
        <v>33</v>
      </c>
      <c r="AX122" s="13" t="s">
        <v>84</v>
      </c>
      <c r="AY122" s="154" t="s">
        <v>123</v>
      </c>
    </row>
    <row r="123" spans="2:65" s="1" customFormat="1" ht="16.5" customHeight="1">
      <c r="B123" s="31"/>
      <c r="C123" s="131" t="s">
        <v>86</v>
      </c>
      <c r="D123" s="131" t="s">
        <v>125</v>
      </c>
      <c r="E123" s="132" t="s">
        <v>534</v>
      </c>
      <c r="F123" s="133" t="s">
        <v>535</v>
      </c>
      <c r="G123" s="134" t="s">
        <v>128</v>
      </c>
      <c r="H123" s="135">
        <v>1</v>
      </c>
      <c r="I123" s="136"/>
      <c r="J123" s="135">
        <f>ROUND(I123*H123,2)</f>
        <v>0</v>
      </c>
      <c r="K123" s="133" t="s">
        <v>1</v>
      </c>
      <c r="L123" s="31"/>
      <c r="M123" s="137" t="s">
        <v>1</v>
      </c>
      <c r="N123" s="138" t="s">
        <v>41</v>
      </c>
      <c r="P123" s="139">
        <f>O123*H123</f>
        <v>0</v>
      </c>
      <c r="Q123" s="139">
        <v>0</v>
      </c>
      <c r="R123" s="139">
        <f>Q123*H123</f>
        <v>0</v>
      </c>
      <c r="S123" s="139">
        <v>0</v>
      </c>
      <c r="T123" s="140">
        <f>S123*H123</f>
        <v>0</v>
      </c>
      <c r="AR123" s="141" t="s">
        <v>530</v>
      </c>
      <c r="AT123" s="141" t="s">
        <v>125</v>
      </c>
      <c r="AU123" s="141" t="s">
        <v>84</v>
      </c>
      <c r="AY123" s="16" t="s">
        <v>123</v>
      </c>
      <c r="BE123" s="142">
        <f>IF(N123="základní",J123,0)</f>
        <v>0</v>
      </c>
      <c r="BF123" s="142">
        <f>IF(N123="snížená",J123,0)</f>
        <v>0</v>
      </c>
      <c r="BG123" s="142">
        <f>IF(N123="zákl. přenesená",J123,0)</f>
        <v>0</v>
      </c>
      <c r="BH123" s="142">
        <f>IF(N123="sníž. přenesená",J123,0)</f>
        <v>0</v>
      </c>
      <c r="BI123" s="142">
        <f>IF(N123="nulová",J123,0)</f>
        <v>0</v>
      </c>
      <c r="BJ123" s="16" t="s">
        <v>84</v>
      </c>
      <c r="BK123" s="142">
        <f>ROUND(I123*H123,2)</f>
        <v>0</v>
      </c>
      <c r="BL123" s="16" t="s">
        <v>530</v>
      </c>
      <c r="BM123" s="141" t="s">
        <v>536</v>
      </c>
    </row>
    <row r="124" spans="2:65" s="12" customFormat="1">
      <c r="B124" s="147"/>
      <c r="D124" s="143" t="s">
        <v>133</v>
      </c>
      <c r="E124" s="148" t="s">
        <v>1</v>
      </c>
      <c r="F124" s="149" t="s">
        <v>537</v>
      </c>
      <c r="H124" s="148" t="s">
        <v>1</v>
      </c>
      <c r="I124" s="150"/>
      <c r="L124" s="147"/>
      <c r="M124" s="151"/>
      <c r="T124" s="152"/>
      <c r="AT124" s="148" t="s">
        <v>133</v>
      </c>
      <c r="AU124" s="148" t="s">
        <v>84</v>
      </c>
      <c r="AV124" s="12" t="s">
        <v>84</v>
      </c>
      <c r="AW124" s="12" t="s">
        <v>33</v>
      </c>
      <c r="AX124" s="12" t="s">
        <v>76</v>
      </c>
      <c r="AY124" s="148" t="s">
        <v>123</v>
      </c>
    </row>
    <row r="125" spans="2:65" s="12" customFormat="1">
      <c r="B125" s="147"/>
      <c r="D125" s="143" t="s">
        <v>133</v>
      </c>
      <c r="E125" s="148" t="s">
        <v>1</v>
      </c>
      <c r="F125" s="149" t="s">
        <v>538</v>
      </c>
      <c r="H125" s="148" t="s">
        <v>1</v>
      </c>
      <c r="I125" s="150"/>
      <c r="L125" s="147"/>
      <c r="M125" s="151"/>
      <c r="T125" s="152"/>
      <c r="AT125" s="148" t="s">
        <v>133</v>
      </c>
      <c r="AU125" s="148" t="s">
        <v>84</v>
      </c>
      <c r="AV125" s="12" t="s">
        <v>84</v>
      </c>
      <c r="AW125" s="12" t="s">
        <v>33</v>
      </c>
      <c r="AX125" s="12" t="s">
        <v>76</v>
      </c>
      <c r="AY125" s="148" t="s">
        <v>123</v>
      </c>
    </row>
    <row r="126" spans="2:65" s="12" customFormat="1" ht="22.5">
      <c r="B126" s="147"/>
      <c r="D126" s="143" t="s">
        <v>133</v>
      </c>
      <c r="E126" s="148" t="s">
        <v>1</v>
      </c>
      <c r="F126" s="149" t="s">
        <v>539</v>
      </c>
      <c r="H126" s="148" t="s">
        <v>1</v>
      </c>
      <c r="I126" s="150"/>
      <c r="L126" s="147"/>
      <c r="M126" s="151"/>
      <c r="T126" s="152"/>
      <c r="AT126" s="148" t="s">
        <v>133</v>
      </c>
      <c r="AU126" s="148" t="s">
        <v>84</v>
      </c>
      <c r="AV126" s="12" t="s">
        <v>84</v>
      </c>
      <c r="AW126" s="12" t="s">
        <v>33</v>
      </c>
      <c r="AX126" s="12" t="s">
        <v>76</v>
      </c>
      <c r="AY126" s="148" t="s">
        <v>123</v>
      </c>
    </row>
    <row r="127" spans="2:65" s="12" customFormat="1" ht="22.5">
      <c r="B127" s="147"/>
      <c r="D127" s="143" t="s">
        <v>133</v>
      </c>
      <c r="E127" s="148" t="s">
        <v>1</v>
      </c>
      <c r="F127" s="149" t="s">
        <v>540</v>
      </c>
      <c r="H127" s="148" t="s">
        <v>1</v>
      </c>
      <c r="I127" s="150"/>
      <c r="L127" s="147"/>
      <c r="M127" s="151"/>
      <c r="T127" s="152"/>
      <c r="AT127" s="148" t="s">
        <v>133</v>
      </c>
      <c r="AU127" s="148" t="s">
        <v>84</v>
      </c>
      <c r="AV127" s="12" t="s">
        <v>84</v>
      </c>
      <c r="AW127" s="12" t="s">
        <v>33</v>
      </c>
      <c r="AX127" s="12" t="s">
        <v>76</v>
      </c>
      <c r="AY127" s="148" t="s">
        <v>123</v>
      </c>
    </row>
    <row r="128" spans="2:65" s="12" customFormat="1" ht="22.5">
      <c r="B128" s="147"/>
      <c r="D128" s="143" t="s">
        <v>133</v>
      </c>
      <c r="E128" s="148" t="s">
        <v>1</v>
      </c>
      <c r="F128" s="149" t="s">
        <v>541</v>
      </c>
      <c r="H128" s="148" t="s">
        <v>1</v>
      </c>
      <c r="I128" s="150"/>
      <c r="L128" s="147"/>
      <c r="M128" s="151"/>
      <c r="T128" s="152"/>
      <c r="AT128" s="148" t="s">
        <v>133</v>
      </c>
      <c r="AU128" s="148" t="s">
        <v>84</v>
      </c>
      <c r="AV128" s="12" t="s">
        <v>84</v>
      </c>
      <c r="AW128" s="12" t="s">
        <v>33</v>
      </c>
      <c r="AX128" s="12" t="s">
        <v>76</v>
      </c>
      <c r="AY128" s="148" t="s">
        <v>123</v>
      </c>
    </row>
    <row r="129" spans="2:65" s="12" customFormat="1">
      <c r="B129" s="147"/>
      <c r="D129" s="143" t="s">
        <v>133</v>
      </c>
      <c r="E129" s="148" t="s">
        <v>1</v>
      </c>
      <c r="F129" s="149" t="s">
        <v>542</v>
      </c>
      <c r="H129" s="148" t="s">
        <v>1</v>
      </c>
      <c r="I129" s="150"/>
      <c r="L129" s="147"/>
      <c r="M129" s="151"/>
      <c r="T129" s="152"/>
      <c r="AT129" s="148" t="s">
        <v>133</v>
      </c>
      <c r="AU129" s="148" t="s">
        <v>84</v>
      </c>
      <c r="AV129" s="12" t="s">
        <v>84</v>
      </c>
      <c r="AW129" s="12" t="s">
        <v>33</v>
      </c>
      <c r="AX129" s="12" t="s">
        <v>76</v>
      </c>
      <c r="AY129" s="148" t="s">
        <v>123</v>
      </c>
    </row>
    <row r="130" spans="2:65" s="13" customFormat="1">
      <c r="B130" s="153"/>
      <c r="D130" s="143" t="s">
        <v>133</v>
      </c>
      <c r="E130" s="154" t="s">
        <v>1</v>
      </c>
      <c r="F130" s="155" t="s">
        <v>84</v>
      </c>
      <c r="H130" s="156">
        <v>1</v>
      </c>
      <c r="I130" s="157"/>
      <c r="L130" s="153"/>
      <c r="M130" s="158"/>
      <c r="T130" s="159"/>
      <c r="AT130" s="154" t="s">
        <v>133</v>
      </c>
      <c r="AU130" s="154" t="s">
        <v>84</v>
      </c>
      <c r="AV130" s="13" t="s">
        <v>86</v>
      </c>
      <c r="AW130" s="13" t="s">
        <v>33</v>
      </c>
      <c r="AX130" s="13" t="s">
        <v>84</v>
      </c>
      <c r="AY130" s="154" t="s">
        <v>123</v>
      </c>
    </row>
    <row r="131" spans="2:65" s="1" customFormat="1" ht="16.5" customHeight="1">
      <c r="B131" s="31"/>
      <c r="C131" s="131" t="s">
        <v>147</v>
      </c>
      <c r="D131" s="131" t="s">
        <v>125</v>
      </c>
      <c r="E131" s="132" t="s">
        <v>543</v>
      </c>
      <c r="F131" s="133" t="s">
        <v>544</v>
      </c>
      <c r="G131" s="134" t="s">
        <v>128</v>
      </c>
      <c r="H131" s="135">
        <v>1</v>
      </c>
      <c r="I131" s="136"/>
      <c r="J131" s="135">
        <f>ROUND(I131*H131,2)</f>
        <v>0</v>
      </c>
      <c r="K131" s="133" t="s">
        <v>1</v>
      </c>
      <c r="L131" s="31"/>
      <c r="M131" s="137" t="s">
        <v>1</v>
      </c>
      <c r="N131" s="138" t="s">
        <v>41</v>
      </c>
      <c r="P131" s="139">
        <f>O131*H131</f>
        <v>0</v>
      </c>
      <c r="Q131" s="139">
        <v>0</v>
      </c>
      <c r="R131" s="139">
        <f>Q131*H131</f>
        <v>0</v>
      </c>
      <c r="S131" s="139">
        <v>0</v>
      </c>
      <c r="T131" s="140">
        <f>S131*H131</f>
        <v>0</v>
      </c>
      <c r="AR131" s="141" t="s">
        <v>530</v>
      </c>
      <c r="AT131" s="141" t="s">
        <v>125</v>
      </c>
      <c r="AU131" s="141" t="s">
        <v>84</v>
      </c>
      <c r="AY131" s="16" t="s">
        <v>123</v>
      </c>
      <c r="BE131" s="142">
        <f>IF(N131="základní",J131,0)</f>
        <v>0</v>
      </c>
      <c r="BF131" s="142">
        <f>IF(N131="snížená",J131,0)</f>
        <v>0</v>
      </c>
      <c r="BG131" s="142">
        <f>IF(N131="zákl. přenesená",J131,0)</f>
        <v>0</v>
      </c>
      <c r="BH131" s="142">
        <f>IF(N131="sníž. přenesená",J131,0)</f>
        <v>0</v>
      </c>
      <c r="BI131" s="142">
        <f>IF(N131="nulová",J131,0)</f>
        <v>0</v>
      </c>
      <c r="BJ131" s="16" t="s">
        <v>84</v>
      </c>
      <c r="BK131" s="142">
        <f>ROUND(I131*H131,2)</f>
        <v>0</v>
      </c>
      <c r="BL131" s="16" t="s">
        <v>530</v>
      </c>
      <c r="BM131" s="141" t="s">
        <v>545</v>
      </c>
    </row>
    <row r="132" spans="2:65" s="12" customFormat="1" ht="22.5">
      <c r="B132" s="147"/>
      <c r="D132" s="143" t="s">
        <v>133</v>
      </c>
      <c r="E132" s="148" t="s">
        <v>1</v>
      </c>
      <c r="F132" s="149" t="s">
        <v>546</v>
      </c>
      <c r="H132" s="148" t="s">
        <v>1</v>
      </c>
      <c r="I132" s="150"/>
      <c r="L132" s="147"/>
      <c r="M132" s="151"/>
      <c r="T132" s="152"/>
      <c r="AT132" s="148" t="s">
        <v>133</v>
      </c>
      <c r="AU132" s="148" t="s">
        <v>84</v>
      </c>
      <c r="AV132" s="12" t="s">
        <v>84</v>
      </c>
      <c r="AW132" s="12" t="s">
        <v>33</v>
      </c>
      <c r="AX132" s="12" t="s">
        <v>76</v>
      </c>
      <c r="AY132" s="148" t="s">
        <v>123</v>
      </c>
    </row>
    <row r="133" spans="2:65" s="13" customFormat="1">
      <c r="B133" s="153"/>
      <c r="D133" s="143" t="s">
        <v>133</v>
      </c>
      <c r="E133" s="154" t="s">
        <v>1</v>
      </c>
      <c r="F133" s="155" t="s">
        <v>84</v>
      </c>
      <c r="H133" s="156">
        <v>1</v>
      </c>
      <c r="I133" s="157"/>
      <c r="L133" s="153"/>
      <c r="M133" s="158"/>
      <c r="T133" s="159"/>
      <c r="AT133" s="154" t="s">
        <v>133</v>
      </c>
      <c r="AU133" s="154" t="s">
        <v>84</v>
      </c>
      <c r="AV133" s="13" t="s">
        <v>86</v>
      </c>
      <c r="AW133" s="13" t="s">
        <v>33</v>
      </c>
      <c r="AX133" s="13" t="s">
        <v>84</v>
      </c>
      <c r="AY133" s="154" t="s">
        <v>123</v>
      </c>
    </row>
    <row r="134" spans="2:65" s="1" customFormat="1" ht="16.5" customHeight="1">
      <c r="B134" s="31"/>
      <c r="C134" s="131" t="s">
        <v>129</v>
      </c>
      <c r="D134" s="131" t="s">
        <v>125</v>
      </c>
      <c r="E134" s="132" t="s">
        <v>547</v>
      </c>
      <c r="F134" s="133" t="s">
        <v>548</v>
      </c>
      <c r="G134" s="134" t="s">
        <v>128</v>
      </c>
      <c r="H134" s="135">
        <v>1</v>
      </c>
      <c r="I134" s="136"/>
      <c r="J134" s="135">
        <f>ROUND(I134*H134,2)</f>
        <v>0</v>
      </c>
      <c r="K134" s="133" t="s">
        <v>1</v>
      </c>
      <c r="L134" s="31"/>
      <c r="M134" s="137" t="s">
        <v>1</v>
      </c>
      <c r="N134" s="138" t="s">
        <v>41</v>
      </c>
      <c r="P134" s="139">
        <f>O134*H134</f>
        <v>0</v>
      </c>
      <c r="Q134" s="139">
        <v>0</v>
      </c>
      <c r="R134" s="139">
        <f>Q134*H134</f>
        <v>0</v>
      </c>
      <c r="S134" s="139">
        <v>0</v>
      </c>
      <c r="T134" s="140">
        <f>S134*H134</f>
        <v>0</v>
      </c>
      <c r="AR134" s="141" t="s">
        <v>530</v>
      </c>
      <c r="AT134" s="141" t="s">
        <v>125</v>
      </c>
      <c r="AU134" s="141" t="s">
        <v>84</v>
      </c>
      <c r="AY134" s="16" t="s">
        <v>123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6" t="s">
        <v>84</v>
      </c>
      <c r="BK134" s="142">
        <f>ROUND(I134*H134,2)</f>
        <v>0</v>
      </c>
      <c r="BL134" s="16" t="s">
        <v>530</v>
      </c>
      <c r="BM134" s="141" t="s">
        <v>549</v>
      </c>
    </row>
    <row r="135" spans="2:65" s="12" customFormat="1" ht="22.5">
      <c r="B135" s="147"/>
      <c r="D135" s="143" t="s">
        <v>133</v>
      </c>
      <c r="E135" s="148" t="s">
        <v>1</v>
      </c>
      <c r="F135" s="149" t="s">
        <v>550</v>
      </c>
      <c r="H135" s="148" t="s">
        <v>1</v>
      </c>
      <c r="I135" s="150"/>
      <c r="L135" s="147"/>
      <c r="M135" s="151"/>
      <c r="T135" s="152"/>
      <c r="AT135" s="148" t="s">
        <v>133</v>
      </c>
      <c r="AU135" s="148" t="s">
        <v>84</v>
      </c>
      <c r="AV135" s="12" t="s">
        <v>84</v>
      </c>
      <c r="AW135" s="12" t="s">
        <v>33</v>
      </c>
      <c r="AX135" s="12" t="s">
        <v>76</v>
      </c>
      <c r="AY135" s="148" t="s">
        <v>123</v>
      </c>
    </row>
    <row r="136" spans="2:65" s="12" customFormat="1">
      <c r="B136" s="147"/>
      <c r="D136" s="143" t="s">
        <v>133</v>
      </c>
      <c r="E136" s="148" t="s">
        <v>1</v>
      </c>
      <c r="F136" s="149" t="s">
        <v>551</v>
      </c>
      <c r="H136" s="148" t="s">
        <v>1</v>
      </c>
      <c r="I136" s="150"/>
      <c r="L136" s="147"/>
      <c r="M136" s="151"/>
      <c r="T136" s="152"/>
      <c r="AT136" s="148" t="s">
        <v>133</v>
      </c>
      <c r="AU136" s="148" t="s">
        <v>84</v>
      </c>
      <c r="AV136" s="12" t="s">
        <v>84</v>
      </c>
      <c r="AW136" s="12" t="s">
        <v>33</v>
      </c>
      <c r="AX136" s="12" t="s">
        <v>76</v>
      </c>
      <c r="AY136" s="148" t="s">
        <v>123</v>
      </c>
    </row>
    <row r="137" spans="2:65" s="13" customFormat="1">
      <c r="B137" s="153"/>
      <c r="D137" s="143" t="s">
        <v>133</v>
      </c>
      <c r="E137" s="154" t="s">
        <v>1</v>
      </c>
      <c r="F137" s="155" t="s">
        <v>84</v>
      </c>
      <c r="H137" s="156">
        <v>1</v>
      </c>
      <c r="I137" s="157"/>
      <c r="L137" s="153"/>
      <c r="M137" s="158"/>
      <c r="T137" s="159"/>
      <c r="AT137" s="154" t="s">
        <v>133</v>
      </c>
      <c r="AU137" s="154" t="s">
        <v>84</v>
      </c>
      <c r="AV137" s="13" t="s">
        <v>86</v>
      </c>
      <c r="AW137" s="13" t="s">
        <v>33</v>
      </c>
      <c r="AX137" s="13" t="s">
        <v>84</v>
      </c>
      <c r="AY137" s="154" t="s">
        <v>123</v>
      </c>
    </row>
    <row r="138" spans="2:65" s="1" customFormat="1" ht="16.5" customHeight="1">
      <c r="B138" s="31"/>
      <c r="C138" s="131" t="s">
        <v>163</v>
      </c>
      <c r="D138" s="131" t="s">
        <v>125</v>
      </c>
      <c r="E138" s="132" t="s">
        <v>552</v>
      </c>
      <c r="F138" s="133" t="s">
        <v>553</v>
      </c>
      <c r="G138" s="134" t="s">
        <v>128</v>
      </c>
      <c r="H138" s="135">
        <v>1</v>
      </c>
      <c r="I138" s="136"/>
      <c r="J138" s="135">
        <f>ROUND(I138*H138,2)</f>
        <v>0</v>
      </c>
      <c r="K138" s="133" t="s">
        <v>1</v>
      </c>
      <c r="L138" s="31"/>
      <c r="M138" s="137" t="s">
        <v>1</v>
      </c>
      <c r="N138" s="138" t="s">
        <v>41</v>
      </c>
      <c r="P138" s="139">
        <f>O138*H138</f>
        <v>0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AR138" s="141" t="s">
        <v>530</v>
      </c>
      <c r="AT138" s="141" t="s">
        <v>125</v>
      </c>
      <c r="AU138" s="141" t="s">
        <v>84</v>
      </c>
      <c r="AY138" s="16" t="s">
        <v>123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6" t="s">
        <v>84</v>
      </c>
      <c r="BK138" s="142">
        <f>ROUND(I138*H138,2)</f>
        <v>0</v>
      </c>
      <c r="BL138" s="16" t="s">
        <v>530</v>
      </c>
      <c r="BM138" s="141" t="s">
        <v>554</v>
      </c>
    </row>
    <row r="139" spans="2:65" s="12" customFormat="1">
      <c r="B139" s="147"/>
      <c r="D139" s="143" t="s">
        <v>133</v>
      </c>
      <c r="E139" s="148" t="s">
        <v>1</v>
      </c>
      <c r="F139" s="149" t="s">
        <v>555</v>
      </c>
      <c r="H139" s="148" t="s">
        <v>1</v>
      </c>
      <c r="I139" s="150"/>
      <c r="L139" s="147"/>
      <c r="M139" s="151"/>
      <c r="T139" s="152"/>
      <c r="AT139" s="148" t="s">
        <v>133</v>
      </c>
      <c r="AU139" s="148" t="s">
        <v>84</v>
      </c>
      <c r="AV139" s="12" t="s">
        <v>84</v>
      </c>
      <c r="AW139" s="12" t="s">
        <v>33</v>
      </c>
      <c r="AX139" s="12" t="s">
        <v>76</v>
      </c>
      <c r="AY139" s="148" t="s">
        <v>123</v>
      </c>
    </row>
    <row r="140" spans="2:65" s="12" customFormat="1">
      <c r="B140" s="147"/>
      <c r="D140" s="143" t="s">
        <v>133</v>
      </c>
      <c r="E140" s="148" t="s">
        <v>1</v>
      </c>
      <c r="F140" s="149" t="s">
        <v>556</v>
      </c>
      <c r="H140" s="148" t="s">
        <v>1</v>
      </c>
      <c r="I140" s="150"/>
      <c r="L140" s="147"/>
      <c r="M140" s="151"/>
      <c r="T140" s="152"/>
      <c r="AT140" s="148" t="s">
        <v>133</v>
      </c>
      <c r="AU140" s="148" t="s">
        <v>84</v>
      </c>
      <c r="AV140" s="12" t="s">
        <v>84</v>
      </c>
      <c r="AW140" s="12" t="s">
        <v>33</v>
      </c>
      <c r="AX140" s="12" t="s">
        <v>76</v>
      </c>
      <c r="AY140" s="148" t="s">
        <v>123</v>
      </c>
    </row>
    <row r="141" spans="2:65" s="12" customFormat="1">
      <c r="B141" s="147"/>
      <c r="D141" s="143" t="s">
        <v>133</v>
      </c>
      <c r="E141" s="148" t="s">
        <v>1</v>
      </c>
      <c r="F141" s="149" t="s">
        <v>557</v>
      </c>
      <c r="H141" s="148" t="s">
        <v>1</v>
      </c>
      <c r="I141" s="150"/>
      <c r="L141" s="147"/>
      <c r="M141" s="151"/>
      <c r="T141" s="152"/>
      <c r="AT141" s="148" t="s">
        <v>133</v>
      </c>
      <c r="AU141" s="148" t="s">
        <v>84</v>
      </c>
      <c r="AV141" s="12" t="s">
        <v>84</v>
      </c>
      <c r="AW141" s="12" t="s">
        <v>33</v>
      </c>
      <c r="AX141" s="12" t="s">
        <v>76</v>
      </c>
      <c r="AY141" s="148" t="s">
        <v>123</v>
      </c>
    </row>
    <row r="142" spans="2:65" s="13" customFormat="1">
      <c r="B142" s="153"/>
      <c r="D142" s="143" t="s">
        <v>133</v>
      </c>
      <c r="E142" s="154" t="s">
        <v>1</v>
      </c>
      <c r="F142" s="155" t="s">
        <v>84</v>
      </c>
      <c r="H142" s="156">
        <v>1</v>
      </c>
      <c r="I142" s="157"/>
      <c r="L142" s="153"/>
      <c r="M142" s="158"/>
      <c r="T142" s="159"/>
      <c r="AT142" s="154" t="s">
        <v>133</v>
      </c>
      <c r="AU142" s="154" t="s">
        <v>84</v>
      </c>
      <c r="AV142" s="13" t="s">
        <v>86</v>
      </c>
      <c r="AW142" s="13" t="s">
        <v>33</v>
      </c>
      <c r="AX142" s="13" t="s">
        <v>84</v>
      </c>
      <c r="AY142" s="154" t="s">
        <v>123</v>
      </c>
    </row>
    <row r="143" spans="2:65" s="1" customFormat="1" ht="16.5" customHeight="1">
      <c r="B143" s="31"/>
      <c r="C143" s="131" t="s">
        <v>169</v>
      </c>
      <c r="D143" s="131" t="s">
        <v>125</v>
      </c>
      <c r="E143" s="132" t="s">
        <v>558</v>
      </c>
      <c r="F143" s="133" t="s">
        <v>559</v>
      </c>
      <c r="G143" s="134" t="s">
        <v>128</v>
      </c>
      <c r="H143" s="135">
        <v>1</v>
      </c>
      <c r="I143" s="136"/>
      <c r="J143" s="135">
        <f>ROUND(I143*H143,2)</f>
        <v>0</v>
      </c>
      <c r="K143" s="133" t="s">
        <v>1</v>
      </c>
      <c r="L143" s="31"/>
      <c r="M143" s="137" t="s">
        <v>1</v>
      </c>
      <c r="N143" s="138" t="s">
        <v>41</v>
      </c>
      <c r="P143" s="139">
        <f>O143*H143</f>
        <v>0</v>
      </c>
      <c r="Q143" s="139">
        <v>0</v>
      </c>
      <c r="R143" s="139">
        <f>Q143*H143</f>
        <v>0</v>
      </c>
      <c r="S143" s="139">
        <v>0</v>
      </c>
      <c r="T143" s="140">
        <f>S143*H143</f>
        <v>0</v>
      </c>
      <c r="AR143" s="141" t="s">
        <v>530</v>
      </c>
      <c r="AT143" s="141" t="s">
        <v>125</v>
      </c>
      <c r="AU143" s="141" t="s">
        <v>84</v>
      </c>
      <c r="AY143" s="16" t="s">
        <v>123</v>
      </c>
      <c r="BE143" s="142">
        <f>IF(N143="základní",J143,0)</f>
        <v>0</v>
      </c>
      <c r="BF143" s="142">
        <f>IF(N143="snížená",J143,0)</f>
        <v>0</v>
      </c>
      <c r="BG143" s="142">
        <f>IF(N143="zákl. přenesená",J143,0)</f>
        <v>0</v>
      </c>
      <c r="BH143" s="142">
        <f>IF(N143="sníž. přenesená",J143,0)</f>
        <v>0</v>
      </c>
      <c r="BI143" s="142">
        <f>IF(N143="nulová",J143,0)</f>
        <v>0</v>
      </c>
      <c r="BJ143" s="16" t="s">
        <v>84</v>
      </c>
      <c r="BK143" s="142">
        <f>ROUND(I143*H143,2)</f>
        <v>0</v>
      </c>
      <c r="BL143" s="16" t="s">
        <v>530</v>
      </c>
      <c r="BM143" s="141" t="s">
        <v>560</v>
      </c>
    </row>
    <row r="144" spans="2:65" s="1" customFormat="1">
      <c r="B144" s="31"/>
      <c r="D144" s="143" t="s">
        <v>131</v>
      </c>
      <c r="F144" s="144" t="s">
        <v>559</v>
      </c>
      <c r="I144" s="145"/>
      <c r="L144" s="31"/>
      <c r="M144" s="146"/>
      <c r="T144" s="55"/>
      <c r="AT144" s="16" t="s">
        <v>131</v>
      </c>
      <c r="AU144" s="16" t="s">
        <v>84</v>
      </c>
    </row>
    <row r="145" spans="2:65" s="12" customFormat="1">
      <c r="B145" s="147"/>
      <c r="D145" s="143" t="s">
        <v>133</v>
      </c>
      <c r="E145" s="148" t="s">
        <v>1</v>
      </c>
      <c r="F145" s="149" t="s">
        <v>561</v>
      </c>
      <c r="H145" s="148" t="s">
        <v>1</v>
      </c>
      <c r="I145" s="150"/>
      <c r="L145" s="147"/>
      <c r="M145" s="151"/>
      <c r="T145" s="152"/>
      <c r="AT145" s="148" t="s">
        <v>133</v>
      </c>
      <c r="AU145" s="148" t="s">
        <v>84</v>
      </c>
      <c r="AV145" s="12" t="s">
        <v>84</v>
      </c>
      <c r="AW145" s="12" t="s">
        <v>33</v>
      </c>
      <c r="AX145" s="12" t="s">
        <v>76</v>
      </c>
      <c r="AY145" s="148" t="s">
        <v>123</v>
      </c>
    </row>
    <row r="146" spans="2:65" s="12" customFormat="1">
      <c r="B146" s="147"/>
      <c r="D146" s="143" t="s">
        <v>133</v>
      </c>
      <c r="E146" s="148" t="s">
        <v>1</v>
      </c>
      <c r="F146" s="149" t="s">
        <v>562</v>
      </c>
      <c r="H146" s="148" t="s">
        <v>1</v>
      </c>
      <c r="I146" s="150"/>
      <c r="L146" s="147"/>
      <c r="M146" s="151"/>
      <c r="T146" s="152"/>
      <c r="AT146" s="148" t="s">
        <v>133</v>
      </c>
      <c r="AU146" s="148" t="s">
        <v>84</v>
      </c>
      <c r="AV146" s="12" t="s">
        <v>84</v>
      </c>
      <c r="AW146" s="12" t="s">
        <v>33</v>
      </c>
      <c r="AX146" s="12" t="s">
        <v>76</v>
      </c>
      <c r="AY146" s="148" t="s">
        <v>123</v>
      </c>
    </row>
    <row r="147" spans="2:65" s="12" customFormat="1" ht="22.5">
      <c r="B147" s="147"/>
      <c r="D147" s="143" t="s">
        <v>133</v>
      </c>
      <c r="E147" s="148" t="s">
        <v>1</v>
      </c>
      <c r="F147" s="149" t="s">
        <v>563</v>
      </c>
      <c r="H147" s="148" t="s">
        <v>1</v>
      </c>
      <c r="I147" s="150"/>
      <c r="L147" s="147"/>
      <c r="M147" s="151"/>
      <c r="T147" s="152"/>
      <c r="AT147" s="148" t="s">
        <v>133</v>
      </c>
      <c r="AU147" s="148" t="s">
        <v>84</v>
      </c>
      <c r="AV147" s="12" t="s">
        <v>84</v>
      </c>
      <c r="AW147" s="12" t="s">
        <v>33</v>
      </c>
      <c r="AX147" s="12" t="s">
        <v>76</v>
      </c>
      <c r="AY147" s="148" t="s">
        <v>123</v>
      </c>
    </row>
    <row r="148" spans="2:65" s="13" customFormat="1">
      <c r="B148" s="153"/>
      <c r="D148" s="143" t="s">
        <v>133</v>
      </c>
      <c r="E148" s="154" t="s">
        <v>1</v>
      </c>
      <c r="F148" s="155" t="s">
        <v>564</v>
      </c>
      <c r="H148" s="156">
        <v>1</v>
      </c>
      <c r="I148" s="157"/>
      <c r="L148" s="153"/>
      <c r="M148" s="158"/>
      <c r="T148" s="159"/>
      <c r="AT148" s="154" t="s">
        <v>133</v>
      </c>
      <c r="AU148" s="154" t="s">
        <v>84</v>
      </c>
      <c r="AV148" s="13" t="s">
        <v>86</v>
      </c>
      <c r="AW148" s="13" t="s">
        <v>33</v>
      </c>
      <c r="AX148" s="13" t="s">
        <v>84</v>
      </c>
      <c r="AY148" s="154" t="s">
        <v>123</v>
      </c>
    </row>
    <row r="149" spans="2:65" s="1" customFormat="1" ht="16.5" customHeight="1">
      <c r="B149" s="31"/>
      <c r="C149" s="131" t="s">
        <v>175</v>
      </c>
      <c r="D149" s="131" t="s">
        <v>125</v>
      </c>
      <c r="E149" s="132" t="s">
        <v>565</v>
      </c>
      <c r="F149" s="133" t="s">
        <v>566</v>
      </c>
      <c r="G149" s="134" t="s">
        <v>128</v>
      </c>
      <c r="H149" s="135">
        <v>1</v>
      </c>
      <c r="I149" s="136"/>
      <c r="J149" s="135">
        <f>ROUND(I149*H149,2)</f>
        <v>0</v>
      </c>
      <c r="K149" s="133" t="s">
        <v>1</v>
      </c>
      <c r="L149" s="31"/>
      <c r="M149" s="137" t="s">
        <v>1</v>
      </c>
      <c r="N149" s="138" t="s">
        <v>41</v>
      </c>
      <c r="P149" s="139">
        <f>O149*H149</f>
        <v>0</v>
      </c>
      <c r="Q149" s="139">
        <v>0</v>
      </c>
      <c r="R149" s="139">
        <f>Q149*H149</f>
        <v>0</v>
      </c>
      <c r="S149" s="139">
        <v>0</v>
      </c>
      <c r="T149" s="140">
        <f>S149*H149</f>
        <v>0</v>
      </c>
      <c r="AR149" s="141" t="s">
        <v>530</v>
      </c>
      <c r="AT149" s="141" t="s">
        <v>125</v>
      </c>
      <c r="AU149" s="141" t="s">
        <v>84</v>
      </c>
      <c r="AY149" s="16" t="s">
        <v>123</v>
      </c>
      <c r="BE149" s="142">
        <f>IF(N149="základní",J149,0)</f>
        <v>0</v>
      </c>
      <c r="BF149" s="142">
        <f>IF(N149="snížená",J149,0)</f>
        <v>0</v>
      </c>
      <c r="BG149" s="142">
        <f>IF(N149="zákl. přenesená",J149,0)</f>
        <v>0</v>
      </c>
      <c r="BH149" s="142">
        <f>IF(N149="sníž. přenesená",J149,0)</f>
        <v>0</v>
      </c>
      <c r="BI149" s="142">
        <f>IF(N149="nulová",J149,0)</f>
        <v>0</v>
      </c>
      <c r="BJ149" s="16" t="s">
        <v>84</v>
      </c>
      <c r="BK149" s="142">
        <f>ROUND(I149*H149,2)</f>
        <v>0</v>
      </c>
      <c r="BL149" s="16" t="s">
        <v>530</v>
      </c>
      <c r="BM149" s="141" t="s">
        <v>567</v>
      </c>
    </row>
    <row r="150" spans="2:65" s="1" customFormat="1" ht="16.5" customHeight="1">
      <c r="B150" s="31"/>
      <c r="C150" s="131" t="s">
        <v>183</v>
      </c>
      <c r="D150" s="131" t="s">
        <v>125</v>
      </c>
      <c r="E150" s="132" t="s">
        <v>568</v>
      </c>
      <c r="F150" s="133" t="s">
        <v>569</v>
      </c>
      <c r="G150" s="134" t="s">
        <v>128</v>
      </c>
      <c r="H150" s="135">
        <v>1</v>
      </c>
      <c r="I150" s="136"/>
      <c r="J150" s="135">
        <f>ROUND(I150*H150,2)</f>
        <v>0</v>
      </c>
      <c r="K150" s="133" t="s">
        <v>1</v>
      </c>
      <c r="L150" s="31"/>
      <c r="M150" s="137" t="s">
        <v>1</v>
      </c>
      <c r="N150" s="138" t="s">
        <v>41</v>
      </c>
      <c r="P150" s="139">
        <f>O150*H150</f>
        <v>0</v>
      </c>
      <c r="Q150" s="139">
        <v>0</v>
      </c>
      <c r="R150" s="139">
        <f>Q150*H150</f>
        <v>0</v>
      </c>
      <c r="S150" s="139">
        <v>0</v>
      </c>
      <c r="T150" s="140">
        <f>S150*H150</f>
        <v>0</v>
      </c>
      <c r="AR150" s="141" t="s">
        <v>530</v>
      </c>
      <c r="AT150" s="141" t="s">
        <v>125</v>
      </c>
      <c r="AU150" s="141" t="s">
        <v>84</v>
      </c>
      <c r="AY150" s="16" t="s">
        <v>123</v>
      </c>
      <c r="BE150" s="142">
        <f>IF(N150="základní",J150,0)</f>
        <v>0</v>
      </c>
      <c r="BF150" s="142">
        <f>IF(N150="snížená",J150,0)</f>
        <v>0</v>
      </c>
      <c r="BG150" s="142">
        <f>IF(N150="zákl. přenesená",J150,0)</f>
        <v>0</v>
      </c>
      <c r="BH150" s="142">
        <f>IF(N150="sníž. přenesená",J150,0)</f>
        <v>0</v>
      </c>
      <c r="BI150" s="142">
        <f>IF(N150="nulová",J150,0)</f>
        <v>0</v>
      </c>
      <c r="BJ150" s="16" t="s">
        <v>84</v>
      </c>
      <c r="BK150" s="142">
        <f>ROUND(I150*H150,2)</f>
        <v>0</v>
      </c>
      <c r="BL150" s="16" t="s">
        <v>530</v>
      </c>
      <c r="BM150" s="141" t="s">
        <v>570</v>
      </c>
    </row>
    <row r="151" spans="2:65" s="12" customFormat="1">
      <c r="B151" s="147"/>
      <c r="D151" s="143" t="s">
        <v>133</v>
      </c>
      <c r="E151" s="148" t="s">
        <v>1</v>
      </c>
      <c r="F151" s="149" t="s">
        <v>571</v>
      </c>
      <c r="H151" s="148" t="s">
        <v>1</v>
      </c>
      <c r="I151" s="150"/>
      <c r="L151" s="147"/>
      <c r="M151" s="151"/>
      <c r="T151" s="152"/>
      <c r="AT151" s="148" t="s">
        <v>133</v>
      </c>
      <c r="AU151" s="148" t="s">
        <v>84</v>
      </c>
      <c r="AV151" s="12" t="s">
        <v>84</v>
      </c>
      <c r="AW151" s="12" t="s">
        <v>33</v>
      </c>
      <c r="AX151" s="12" t="s">
        <v>76</v>
      </c>
      <c r="AY151" s="148" t="s">
        <v>123</v>
      </c>
    </row>
    <row r="152" spans="2:65" s="12" customFormat="1">
      <c r="B152" s="147"/>
      <c r="D152" s="143" t="s">
        <v>133</v>
      </c>
      <c r="E152" s="148" t="s">
        <v>1</v>
      </c>
      <c r="F152" s="149" t="s">
        <v>572</v>
      </c>
      <c r="H152" s="148" t="s">
        <v>1</v>
      </c>
      <c r="I152" s="150"/>
      <c r="L152" s="147"/>
      <c r="M152" s="151"/>
      <c r="T152" s="152"/>
      <c r="AT152" s="148" t="s">
        <v>133</v>
      </c>
      <c r="AU152" s="148" t="s">
        <v>84</v>
      </c>
      <c r="AV152" s="12" t="s">
        <v>84</v>
      </c>
      <c r="AW152" s="12" t="s">
        <v>33</v>
      </c>
      <c r="AX152" s="12" t="s">
        <v>76</v>
      </c>
      <c r="AY152" s="148" t="s">
        <v>123</v>
      </c>
    </row>
    <row r="153" spans="2:65" s="13" customFormat="1">
      <c r="B153" s="153"/>
      <c r="D153" s="143" t="s">
        <v>133</v>
      </c>
      <c r="E153" s="154" t="s">
        <v>1</v>
      </c>
      <c r="F153" s="155" t="s">
        <v>84</v>
      </c>
      <c r="H153" s="156">
        <v>1</v>
      </c>
      <c r="I153" s="157"/>
      <c r="L153" s="153"/>
      <c r="M153" s="158"/>
      <c r="T153" s="159"/>
      <c r="AT153" s="154" t="s">
        <v>133</v>
      </c>
      <c r="AU153" s="154" t="s">
        <v>84</v>
      </c>
      <c r="AV153" s="13" t="s">
        <v>86</v>
      </c>
      <c r="AW153" s="13" t="s">
        <v>33</v>
      </c>
      <c r="AX153" s="13" t="s">
        <v>84</v>
      </c>
      <c r="AY153" s="154" t="s">
        <v>123</v>
      </c>
    </row>
    <row r="154" spans="2:65" s="1" customFormat="1" ht="16.5" customHeight="1">
      <c r="B154" s="31"/>
      <c r="C154" s="131" t="s">
        <v>199</v>
      </c>
      <c r="D154" s="131" t="s">
        <v>125</v>
      </c>
      <c r="E154" s="132" t="s">
        <v>573</v>
      </c>
      <c r="F154" s="133" t="s">
        <v>574</v>
      </c>
      <c r="G154" s="134" t="s">
        <v>128</v>
      </c>
      <c r="H154" s="135">
        <v>1</v>
      </c>
      <c r="I154" s="136"/>
      <c r="J154" s="135">
        <f>ROUND(I154*H154,2)</f>
        <v>0</v>
      </c>
      <c r="K154" s="133" t="s">
        <v>1</v>
      </c>
      <c r="L154" s="31"/>
      <c r="M154" s="137" t="s">
        <v>1</v>
      </c>
      <c r="N154" s="138" t="s">
        <v>41</v>
      </c>
      <c r="P154" s="139">
        <f>O154*H154</f>
        <v>0</v>
      </c>
      <c r="Q154" s="139">
        <v>0</v>
      </c>
      <c r="R154" s="139">
        <f>Q154*H154</f>
        <v>0</v>
      </c>
      <c r="S154" s="139">
        <v>0</v>
      </c>
      <c r="T154" s="140">
        <f>S154*H154</f>
        <v>0</v>
      </c>
      <c r="AR154" s="141" t="s">
        <v>530</v>
      </c>
      <c r="AT154" s="141" t="s">
        <v>125</v>
      </c>
      <c r="AU154" s="141" t="s">
        <v>84</v>
      </c>
      <c r="AY154" s="16" t="s">
        <v>123</v>
      </c>
      <c r="BE154" s="142">
        <f>IF(N154="základní",J154,0)</f>
        <v>0</v>
      </c>
      <c r="BF154" s="142">
        <f>IF(N154="snížená",J154,0)</f>
        <v>0</v>
      </c>
      <c r="BG154" s="142">
        <f>IF(N154="zákl. přenesená",J154,0)</f>
        <v>0</v>
      </c>
      <c r="BH154" s="142">
        <f>IF(N154="sníž. přenesená",J154,0)</f>
        <v>0</v>
      </c>
      <c r="BI154" s="142">
        <f>IF(N154="nulová",J154,0)</f>
        <v>0</v>
      </c>
      <c r="BJ154" s="16" t="s">
        <v>84</v>
      </c>
      <c r="BK154" s="142">
        <f>ROUND(I154*H154,2)</f>
        <v>0</v>
      </c>
      <c r="BL154" s="16" t="s">
        <v>530</v>
      </c>
      <c r="BM154" s="141" t="s">
        <v>575</v>
      </c>
    </row>
    <row r="155" spans="2:65" s="12" customFormat="1">
      <c r="B155" s="147"/>
      <c r="D155" s="143" t="s">
        <v>133</v>
      </c>
      <c r="E155" s="148" t="s">
        <v>1</v>
      </c>
      <c r="F155" s="149" t="s">
        <v>576</v>
      </c>
      <c r="H155" s="148" t="s">
        <v>1</v>
      </c>
      <c r="I155" s="150"/>
      <c r="L155" s="147"/>
      <c r="M155" s="151"/>
      <c r="T155" s="152"/>
      <c r="AT155" s="148" t="s">
        <v>133</v>
      </c>
      <c r="AU155" s="148" t="s">
        <v>84</v>
      </c>
      <c r="AV155" s="12" t="s">
        <v>84</v>
      </c>
      <c r="AW155" s="12" t="s">
        <v>33</v>
      </c>
      <c r="AX155" s="12" t="s">
        <v>76</v>
      </c>
      <c r="AY155" s="148" t="s">
        <v>123</v>
      </c>
    </row>
    <row r="156" spans="2:65" s="12" customFormat="1">
      <c r="B156" s="147"/>
      <c r="D156" s="143" t="s">
        <v>133</v>
      </c>
      <c r="E156" s="148" t="s">
        <v>1</v>
      </c>
      <c r="F156" s="149" t="s">
        <v>577</v>
      </c>
      <c r="H156" s="148" t="s">
        <v>1</v>
      </c>
      <c r="I156" s="150"/>
      <c r="L156" s="147"/>
      <c r="M156" s="151"/>
      <c r="T156" s="152"/>
      <c r="AT156" s="148" t="s">
        <v>133</v>
      </c>
      <c r="AU156" s="148" t="s">
        <v>84</v>
      </c>
      <c r="AV156" s="12" t="s">
        <v>84</v>
      </c>
      <c r="AW156" s="12" t="s">
        <v>33</v>
      </c>
      <c r="AX156" s="12" t="s">
        <v>76</v>
      </c>
      <c r="AY156" s="148" t="s">
        <v>123</v>
      </c>
    </row>
    <row r="157" spans="2:65" s="12" customFormat="1">
      <c r="B157" s="147"/>
      <c r="D157" s="143" t="s">
        <v>133</v>
      </c>
      <c r="E157" s="148" t="s">
        <v>1</v>
      </c>
      <c r="F157" s="149" t="s">
        <v>578</v>
      </c>
      <c r="H157" s="148" t="s">
        <v>1</v>
      </c>
      <c r="I157" s="150"/>
      <c r="L157" s="147"/>
      <c r="M157" s="151"/>
      <c r="T157" s="152"/>
      <c r="AT157" s="148" t="s">
        <v>133</v>
      </c>
      <c r="AU157" s="148" t="s">
        <v>84</v>
      </c>
      <c r="AV157" s="12" t="s">
        <v>84</v>
      </c>
      <c r="AW157" s="12" t="s">
        <v>33</v>
      </c>
      <c r="AX157" s="12" t="s">
        <v>76</v>
      </c>
      <c r="AY157" s="148" t="s">
        <v>123</v>
      </c>
    </row>
    <row r="158" spans="2:65" s="12" customFormat="1">
      <c r="B158" s="147"/>
      <c r="D158" s="143" t="s">
        <v>133</v>
      </c>
      <c r="E158" s="148" t="s">
        <v>1</v>
      </c>
      <c r="F158" s="149" t="s">
        <v>579</v>
      </c>
      <c r="H158" s="148" t="s">
        <v>1</v>
      </c>
      <c r="I158" s="150"/>
      <c r="L158" s="147"/>
      <c r="M158" s="151"/>
      <c r="T158" s="152"/>
      <c r="AT158" s="148" t="s">
        <v>133</v>
      </c>
      <c r="AU158" s="148" t="s">
        <v>84</v>
      </c>
      <c r="AV158" s="12" t="s">
        <v>84</v>
      </c>
      <c r="AW158" s="12" t="s">
        <v>33</v>
      </c>
      <c r="AX158" s="12" t="s">
        <v>76</v>
      </c>
      <c r="AY158" s="148" t="s">
        <v>123</v>
      </c>
    </row>
    <row r="159" spans="2:65" s="12" customFormat="1">
      <c r="B159" s="147"/>
      <c r="D159" s="143" t="s">
        <v>133</v>
      </c>
      <c r="E159" s="148" t="s">
        <v>1</v>
      </c>
      <c r="F159" s="149" t="s">
        <v>580</v>
      </c>
      <c r="H159" s="148" t="s">
        <v>1</v>
      </c>
      <c r="I159" s="150"/>
      <c r="L159" s="147"/>
      <c r="M159" s="151"/>
      <c r="T159" s="152"/>
      <c r="AT159" s="148" t="s">
        <v>133</v>
      </c>
      <c r="AU159" s="148" t="s">
        <v>84</v>
      </c>
      <c r="AV159" s="12" t="s">
        <v>84</v>
      </c>
      <c r="AW159" s="12" t="s">
        <v>33</v>
      </c>
      <c r="AX159" s="12" t="s">
        <v>76</v>
      </c>
      <c r="AY159" s="148" t="s">
        <v>123</v>
      </c>
    </row>
    <row r="160" spans="2:65" s="13" customFormat="1">
      <c r="B160" s="153"/>
      <c r="D160" s="143" t="s">
        <v>133</v>
      </c>
      <c r="E160" s="154" t="s">
        <v>1</v>
      </c>
      <c r="F160" s="155" t="s">
        <v>564</v>
      </c>
      <c r="H160" s="156">
        <v>1</v>
      </c>
      <c r="I160" s="157"/>
      <c r="L160" s="153"/>
      <c r="M160" s="158"/>
      <c r="T160" s="159"/>
      <c r="AT160" s="154" t="s">
        <v>133</v>
      </c>
      <c r="AU160" s="154" t="s">
        <v>84</v>
      </c>
      <c r="AV160" s="13" t="s">
        <v>86</v>
      </c>
      <c r="AW160" s="13" t="s">
        <v>33</v>
      </c>
      <c r="AX160" s="13" t="s">
        <v>84</v>
      </c>
      <c r="AY160" s="154" t="s">
        <v>123</v>
      </c>
    </row>
    <row r="161" spans="2:65" s="1" customFormat="1" ht="16.5" customHeight="1">
      <c r="B161" s="31"/>
      <c r="C161" s="131" t="s">
        <v>204</v>
      </c>
      <c r="D161" s="131" t="s">
        <v>125</v>
      </c>
      <c r="E161" s="132" t="s">
        <v>581</v>
      </c>
      <c r="F161" s="133" t="s">
        <v>582</v>
      </c>
      <c r="G161" s="134" t="s">
        <v>128</v>
      </c>
      <c r="H161" s="135">
        <v>1</v>
      </c>
      <c r="I161" s="136"/>
      <c r="J161" s="135">
        <f>ROUND(I161*H161,2)</f>
        <v>0</v>
      </c>
      <c r="K161" s="133" t="s">
        <v>1</v>
      </c>
      <c r="L161" s="31"/>
      <c r="M161" s="137" t="s">
        <v>1</v>
      </c>
      <c r="N161" s="138" t="s">
        <v>41</v>
      </c>
      <c r="P161" s="139">
        <f>O161*H161</f>
        <v>0</v>
      </c>
      <c r="Q161" s="139">
        <v>0</v>
      </c>
      <c r="R161" s="139">
        <f>Q161*H161</f>
        <v>0</v>
      </c>
      <c r="S161" s="139">
        <v>0</v>
      </c>
      <c r="T161" s="140">
        <f>S161*H161</f>
        <v>0</v>
      </c>
      <c r="AR161" s="141" t="s">
        <v>530</v>
      </c>
      <c r="AT161" s="141" t="s">
        <v>125</v>
      </c>
      <c r="AU161" s="141" t="s">
        <v>84</v>
      </c>
      <c r="AY161" s="16" t="s">
        <v>123</v>
      </c>
      <c r="BE161" s="142">
        <f>IF(N161="základní",J161,0)</f>
        <v>0</v>
      </c>
      <c r="BF161" s="142">
        <f>IF(N161="snížená",J161,0)</f>
        <v>0</v>
      </c>
      <c r="BG161" s="142">
        <f>IF(N161="zákl. přenesená",J161,0)</f>
        <v>0</v>
      </c>
      <c r="BH161" s="142">
        <f>IF(N161="sníž. přenesená",J161,0)</f>
        <v>0</v>
      </c>
      <c r="BI161" s="142">
        <f>IF(N161="nulová",J161,0)</f>
        <v>0</v>
      </c>
      <c r="BJ161" s="16" t="s">
        <v>84</v>
      </c>
      <c r="BK161" s="142">
        <f>ROUND(I161*H161,2)</f>
        <v>0</v>
      </c>
      <c r="BL161" s="16" t="s">
        <v>530</v>
      </c>
      <c r="BM161" s="141" t="s">
        <v>583</v>
      </c>
    </row>
    <row r="162" spans="2:65" s="12" customFormat="1">
      <c r="B162" s="147"/>
      <c r="D162" s="143" t="s">
        <v>133</v>
      </c>
      <c r="E162" s="148" t="s">
        <v>1</v>
      </c>
      <c r="F162" s="149" t="s">
        <v>584</v>
      </c>
      <c r="H162" s="148" t="s">
        <v>1</v>
      </c>
      <c r="I162" s="150"/>
      <c r="L162" s="147"/>
      <c r="M162" s="151"/>
      <c r="T162" s="152"/>
      <c r="AT162" s="148" t="s">
        <v>133</v>
      </c>
      <c r="AU162" s="148" t="s">
        <v>84</v>
      </c>
      <c r="AV162" s="12" t="s">
        <v>84</v>
      </c>
      <c r="AW162" s="12" t="s">
        <v>33</v>
      </c>
      <c r="AX162" s="12" t="s">
        <v>76</v>
      </c>
      <c r="AY162" s="148" t="s">
        <v>123</v>
      </c>
    </row>
    <row r="163" spans="2:65" s="13" customFormat="1">
      <c r="B163" s="153"/>
      <c r="D163" s="143" t="s">
        <v>133</v>
      </c>
      <c r="E163" s="154" t="s">
        <v>1</v>
      </c>
      <c r="F163" s="155" t="s">
        <v>84</v>
      </c>
      <c r="H163" s="156">
        <v>1</v>
      </c>
      <c r="I163" s="157"/>
      <c r="L163" s="153"/>
      <c r="M163" s="158"/>
      <c r="T163" s="159"/>
      <c r="AT163" s="154" t="s">
        <v>133</v>
      </c>
      <c r="AU163" s="154" t="s">
        <v>84</v>
      </c>
      <c r="AV163" s="13" t="s">
        <v>86</v>
      </c>
      <c r="AW163" s="13" t="s">
        <v>33</v>
      </c>
      <c r="AX163" s="13" t="s">
        <v>84</v>
      </c>
      <c r="AY163" s="154" t="s">
        <v>123</v>
      </c>
    </row>
    <row r="164" spans="2:65" s="1" customFormat="1" ht="16.5" customHeight="1">
      <c r="B164" s="31"/>
      <c r="C164" s="131" t="s">
        <v>213</v>
      </c>
      <c r="D164" s="131" t="s">
        <v>125</v>
      </c>
      <c r="E164" s="132" t="s">
        <v>585</v>
      </c>
      <c r="F164" s="133" t="s">
        <v>586</v>
      </c>
      <c r="G164" s="134" t="s">
        <v>128</v>
      </c>
      <c r="H164" s="135">
        <v>1</v>
      </c>
      <c r="I164" s="136"/>
      <c r="J164" s="135">
        <f>ROUND(I164*H164,2)</f>
        <v>0</v>
      </c>
      <c r="K164" s="133" t="s">
        <v>1</v>
      </c>
      <c r="L164" s="31"/>
      <c r="M164" s="137" t="s">
        <v>1</v>
      </c>
      <c r="N164" s="138" t="s">
        <v>41</v>
      </c>
      <c r="P164" s="139">
        <f>O164*H164</f>
        <v>0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530</v>
      </c>
      <c r="AT164" s="141" t="s">
        <v>125</v>
      </c>
      <c r="AU164" s="141" t="s">
        <v>84</v>
      </c>
      <c r="AY164" s="16" t="s">
        <v>123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6" t="s">
        <v>84</v>
      </c>
      <c r="BK164" s="142">
        <f>ROUND(I164*H164,2)</f>
        <v>0</v>
      </c>
      <c r="BL164" s="16" t="s">
        <v>530</v>
      </c>
      <c r="BM164" s="141" t="s">
        <v>587</v>
      </c>
    </row>
    <row r="165" spans="2:65" s="1" customFormat="1">
      <c r="B165" s="31"/>
      <c r="D165" s="143" t="s">
        <v>131</v>
      </c>
      <c r="F165" s="144" t="s">
        <v>586</v>
      </c>
      <c r="I165" s="145"/>
      <c r="L165" s="31"/>
      <c r="M165" s="146"/>
      <c r="T165" s="55"/>
      <c r="AT165" s="16" t="s">
        <v>131</v>
      </c>
      <c r="AU165" s="16" t="s">
        <v>84</v>
      </c>
    </row>
    <row r="166" spans="2:65" s="12" customFormat="1" ht="22.5">
      <c r="B166" s="147"/>
      <c r="D166" s="143" t="s">
        <v>133</v>
      </c>
      <c r="E166" s="148" t="s">
        <v>1</v>
      </c>
      <c r="F166" s="149" t="s">
        <v>588</v>
      </c>
      <c r="H166" s="148" t="s">
        <v>1</v>
      </c>
      <c r="I166" s="150"/>
      <c r="L166" s="147"/>
      <c r="M166" s="151"/>
      <c r="T166" s="152"/>
      <c r="AT166" s="148" t="s">
        <v>133</v>
      </c>
      <c r="AU166" s="148" t="s">
        <v>84</v>
      </c>
      <c r="AV166" s="12" t="s">
        <v>84</v>
      </c>
      <c r="AW166" s="12" t="s">
        <v>33</v>
      </c>
      <c r="AX166" s="12" t="s">
        <v>76</v>
      </c>
      <c r="AY166" s="148" t="s">
        <v>123</v>
      </c>
    </row>
    <row r="167" spans="2:65" s="12" customFormat="1">
      <c r="B167" s="147"/>
      <c r="D167" s="143" t="s">
        <v>133</v>
      </c>
      <c r="E167" s="148" t="s">
        <v>1</v>
      </c>
      <c r="F167" s="149" t="s">
        <v>589</v>
      </c>
      <c r="H167" s="148" t="s">
        <v>1</v>
      </c>
      <c r="I167" s="150"/>
      <c r="L167" s="147"/>
      <c r="M167" s="151"/>
      <c r="T167" s="152"/>
      <c r="AT167" s="148" t="s">
        <v>133</v>
      </c>
      <c r="AU167" s="148" t="s">
        <v>84</v>
      </c>
      <c r="AV167" s="12" t="s">
        <v>84</v>
      </c>
      <c r="AW167" s="12" t="s">
        <v>33</v>
      </c>
      <c r="AX167" s="12" t="s">
        <v>76</v>
      </c>
      <c r="AY167" s="148" t="s">
        <v>123</v>
      </c>
    </row>
    <row r="168" spans="2:65" s="13" customFormat="1">
      <c r="B168" s="153"/>
      <c r="D168" s="143" t="s">
        <v>133</v>
      </c>
      <c r="E168" s="154" t="s">
        <v>1</v>
      </c>
      <c r="F168" s="155" t="s">
        <v>564</v>
      </c>
      <c r="H168" s="156">
        <v>1</v>
      </c>
      <c r="I168" s="157"/>
      <c r="L168" s="153"/>
      <c r="M168" s="158"/>
      <c r="T168" s="159"/>
      <c r="AT168" s="154" t="s">
        <v>133</v>
      </c>
      <c r="AU168" s="154" t="s">
        <v>84</v>
      </c>
      <c r="AV168" s="13" t="s">
        <v>86</v>
      </c>
      <c r="AW168" s="13" t="s">
        <v>33</v>
      </c>
      <c r="AX168" s="13" t="s">
        <v>84</v>
      </c>
      <c r="AY168" s="154" t="s">
        <v>123</v>
      </c>
    </row>
    <row r="169" spans="2:65" s="1" customFormat="1" ht="16.5" customHeight="1">
      <c r="B169" s="31"/>
      <c r="C169" s="131" t="s">
        <v>221</v>
      </c>
      <c r="D169" s="131" t="s">
        <v>125</v>
      </c>
      <c r="E169" s="132" t="s">
        <v>590</v>
      </c>
      <c r="F169" s="133" t="s">
        <v>591</v>
      </c>
      <c r="G169" s="134" t="s">
        <v>128</v>
      </c>
      <c r="H169" s="135">
        <v>1</v>
      </c>
      <c r="I169" s="136"/>
      <c r="J169" s="135">
        <f>ROUND(I169*H169,2)</f>
        <v>0</v>
      </c>
      <c r="K169" s="133" t="s">
        <v>1</v>
      </c>
      <c r="L169" s="31"/>
      <c r="M169" s="182" t="s">
        <v>1</v>
      </c>
      <c r="N169" s="183" t="s">
        <v>41</v>
      </c>
      <c r="O169" s="177"/>
      <c r="P169" s="184">
        <f>O169*H169</f>
        <v>0</v>
      </c>
      <c r="Q169" s="184">
        <v>0</v>
      </c>
      <c r="R169" s="184">
        <f>Q169*H169</f>
        <v>0</v>
      </c>
      <c r="S169" s="184">
        <v>0</v>
      </c>
      <c r="T169" s="185">
        <f>S169*H169</f>
        <v>0</v>
      </c>
      <c r="AR169" s="141" t="s">
        <v>530</v>
      </c>
      <c r="AT169" s="141" t="s">
        <v>125</v>
      </c>
      <c r="AU169" s="141" t="s">
        <v>84</v>
      </c>
      <c r="AY169" s="16" t="s">
        <v>123</v>
      </c>
      <c r="BE169" s="142">
        <f>IF(N169="základní",J169,0)</f>
        <v>0</v>
      </c>
      <c r="BF169" s="142">
        <f>IF(N169="snížená",J169,0)</f>
        <v>0</v>
      </c>
      <c r="BG169" s="142">
        <f>IF(N169="zákl. přenesená",J169,0)</f>
        <v>0</v>
      </c>
      <c r="BH169" s="142">
        <f>IF(N169="sníž. přenesená",J169,0)</f>
        <v>0</v>
      </c>
      <c r="BI169" s="142">
        <f>IF(N169="nulová",J169,0)</f>
        <v>0</v>
      </c>
      <c r="BJ169" s="16" t="s">
        <v>84</v>
      </c>
      <c r="BK169" s="142">
        <f>ROUND(I169*H169,2)</f>
        <v>0</v>
      </c>
      <c r="BL169" s="16" t="s">
        <v>530</v>
      </c>
      <c r="BM169" s="141" t="s">
        <v>592</v>
      </c>
    </row>
    <row r="170" spans="2:65" s="1" customFormat="1" ht="6.95" customHeight="1">
      <c r="B170" s="43"/>
      <c r="C170" s="44"/>
      <c r="D170" s="44"/>
      <c r="E170" s="44"/>
      <c r="F170" s="44"/>
      <c r="G170" s="44"/>
      <c r="H170" s="44"/>
      <c r="I170" s="44"/>
      <c r="J170" s="44"/>
      <c r="K170" s="44"/>
      <c r="L170" s="31"/>
    </row>
  </sheetData>
  <sheetProtection algorithmName="SHA-512" hashValue="4jCuHDpDyPXJyJCmc1xY5gFTG9Y3EvM8OX9ROMaKEqCgYvFdfJNgfWn+eCsh0mCU2MJ6kRpft2wIwpFlI/qRog==" saltValue="oRVWqUTtkD115LdB40afUb+LSnnCvJzsoBUv9ZYh2PY6Bs1m4dqWECn0fnSMleEoi90N9Kc7Vl5k/InuESWDNQ==" spinCount="100000" sheet="1" objects="1" scenarios="1" formatColumns="0" formatRows="0" autoFilter="0"/>
  <autoFilter ref="C116:K169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35AA142039B48842DF8CE6CFC3B6C" ma:contentTypeVersion="30" ma:contentTypeDescription="Create a new document." ma:contentTypeScope="" ma:versionID="150d239fa519ed551d1955b486f11328">
  <xsd:schema xmlns:xsd="http://www.w3.org/2001/XMLSchema" xmlns:xs="http://www.w3.org/2001/XMLSchema" xmlns:p="http://schemas.microsoft.com/office/2006/metadata/properties" xmlns:ns1="http://schemas.microsoft.com/sharepoint/v3" xmlns:ns2="80656d80-8975-45a1-8bca-6ee3d6641d75" xmlns:ns3="6dead5b8-dfe5-473e-882c-b9e3ffc47ac7" targetNamespace="http://schemas.microsoft.com/office/2006/metadata/properties" ma:root="true" ma:fieldsID="2e65db53a7e2e2159da57e4203b0d4e7" ns1:_="" ns2:_="" ns3:_="">
    <xsd:import namespace="http://schemas.microsoft.com/sharepoint/v3"/>
    <xsd:import namespace="80656d80-8975-45a1-8bca-6ee3d6641d75"/>
    <xsd:import namespace="6dead5b8-dfe5-473e-882c-b9e3ffc47a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Zdrojfinancov_x00e1_n_x00ed_" minOccurs="0"/>
                <xsd:element ref="ns2:Z_x00e1_vod" minOccurs="0"/>
                <xsd:element ref="ns2:N_x00e1_klady" minOccurs="0"/>
                <xsd:element ref="ns2:Rokrealizace" minOccurs="0"/>
                <xsd:element ref="ns2:N_x00e1_hled" minOccurs="0"/>
                <xsd:element ref="ns2:O_x002f_I" minOccurs="0"/>
                <xsd:element ref="ns2:OL" minOccurs="0"/>
                <xsd:element ref="ns2:IL" minOccurs="0"/>
                <xsd:element ref="ns2:Technik" minOccurs="0"/>
                <xsd:element ref="ns2:Ukon_x010d_eno" minOccurs="0"/>
                <xsd:element ref="ns3:_dlc_DocId" minOccurs="0"/>
                <xsd:element ref="ns3:_dlc_DocIdUrl" minOccurs="0"/>
                <xsd:element ref="ns3:_dlc_DocIdPersistId" minOccurs="0"/>
                <xsd:element ref="ns2:_Flow_SignoffStatus" minOccurs="0"/>
                <xsd:element ref="ns2:Pozn_x00e1_mka" minOccurs="0"/>
                <xsd:element ref="ns1:_ExtendedDescrip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35" nillable="true" ma:displayName="Description" ma:internalName="_Extended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656d80-8975-45a1-8bca-6ee3d6641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Zdrojfinancov_x00e1_n_x00ed_" ma:index="20" nillable="true" ma:displayName="Zdroj financování" ma:format="RadioButtons" ma:internalName="Zdrojfinancov_x00e1_n_x00ed_">
      <xsd:simpleType>
        <xsd:restriction base="dms:Choice">
          <xsd:enumeration value="SFDI"/>
          <xsd:enumeration value="DVT"/>
          <xsd:enumeration value="Vlastní zdroje"/>
          <xsd:enumeration value="Povodňová škoda"/>
          <xsd:enumeration value="Povodňová škoda - Dotace"/>
        </xsd:restriction>
      </xsd:simpleType>
    </xsd:element>
    <xsd:element name="Z_x00e1_vod" ma:index="21" nillable="true" ma:displayName="Závod" ma:format="Dropdown" ma:internalName="Z_x00e1_vod">
      <xsd:simpleType>
        <xsd:restriction base="dms:Choice">
          <xsd:enumeration value="HV"/>
          <xsd:enumeration value="DV"/>
          <xsd:enumeration value="BE"/>
          <xsd:enumeration value="GŘ"/>
        </xsd:restriction>
      </xsd:simpleType>
    </xsd:element>
    <xsd:element name="N_x00e1_klady" ma:index="22" nillable="true" ma:displayName="Náklady" ma:decimals="2" ma:format="123,456.00 Kč (República Checa)" ma:LCID="1029" ma:internalName="N_x00e1_klady">
      <xsd:simpleType>
        <xsd:restriction base="dms:Currency"/>
      </xsd:simpleType>
    </xsd:element>
    <xsd:element name="Rokrealizace" ma:index="23" nillable="true" ma:displayName="Rok realizace" ma:format="Dropdown" ma:internalName="Rokrealiza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&lt;2018"/>
                    <xsd:enumeration value="2019"/>
                    <xsd:enumeration value="2020"/>
                    <xsd:enumeration value="2021"/>
                    <xsd:enumeration value="2022"/>
                    <xsd:enumeration value="2023"/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  <xsd:enumeration value="2029"/>
                  </xsd:restriction>
                </xsd:simpleType>
              </xsd:element>
            </xsd:sequence>
          </xsd:extension>
        </xsd:complexContent>
      </xsd:complexType>
    </xsd:element>
    <xsd:element name="N_x00e1_hled" ma:index="24" nillable="true" ma:displayName="Náhled" ma:internalName="N_x00e1_hled">
      <xsd:simpleType>
        <xsd:restriction base="dms:Unknown"/>
      </xsd:simpleType>
    </xsd:element>
    <xsd:element name="O_x002f_I" ma:index="25" nillable="true" ma:displayName="O/I" ma:format="Dropdown" ma:internalName="O_x002f_I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Oprava"/>
                        <xsd:enumeration value="Investice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OL" ma:index="26" nillable="true" ma:displayName="OL" ma:description="Číslo opravy" ma:format="Dropdown" ma:internalName="OL">
      <xsd:simpleType>
        <xsd:restriction base="dms:Text">
          <xsd:maxLength value="255"/>
        </xsd:restriction>
      </xsd:simpleType>
    </xsd:element>
    <xsd:element name="IL" ma:index="27" nillable="true" ma:displayName="IL" ma:description="Číslo investice" ma:format="Dropdown" ma:internalName="IL">
      <xsd:simpleType>
        <xsd:restriction base="dms:Text">
          <xsd:maxLength value="255"/>
        </xsd:restriction>
      </xsd:simpleType>
    </xsd:element>
    <xsd:element name="Technik" ma:index="28" nillable="true" ma:displayName="Technik" ma:format="Dropdown" ma:list="UserInfo" ma:SharePointGroup="0" ma:internalName="Techni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kon_x010d_eno" ma:index="29" nillable="true" ma:displayName="Ukončeno" ma:description="Stav akce" ma:format="Dropdown" ma:internalName="Ukon_x010d_eno">
      <xsd:simpleType>
        <xsd:restriction base="dms:Choice">
          <xsd:enumeration value="Ukončeno"/>
          <xsd:enumeration value="Nové"/>
          <xsd:enumeration value="Probíhá"/>
          <xsd:enumeration value="Zrušeno"/>
          <xsd:enumeration value="Pozastaveno"/>
          <xsd:enumeration value="Návrh záměru"/>
          <xsd:enumeration value="Schválený záměr"/>
        </xsd:restriction>
      </xsd:simpleType>
    </xsd:element>
    <xsd:element name="_Flow_SignoffStatus" ma:index="33" nillable="true" ma:displayName="Sign-off status" ma:internalName="Sign_x002d_off_x0020_status">
      <xsd:simpleType>
        <xsd:restriction base="dms:Text"/>
      </xsd:simpleType>
    </xsd:element>
    <xsd:element name="Pozn_x00e1_mka" ma:index="34" nillable="true" ma:displayName="Poznámka" ma:description="Poznámka k položce, souboru, složce atd." ma:format="Dropdown" ma:internalName="Pozn_x00e1_mka">
      <xsd:simpleType>
        <xsd:restriction base="dms:Note">
          <xsd:maxLength value="255"/>
        </xsd:restriction>
      </xsd:simpleType>
    </xsd:element>
    <xsd:element name="lcf76f155ced4ddcb4097134ff3c332f" ma:index="38" nillable="true" ma:taxonomy="true" ma:internalName="lcf76f155ced4ddcb4097134ff3c332f" ma:taxonomyFieldName="MediaServiceImageTags" ma:displayName="Image Tags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ad5b8-dfe5-473e-882c-b9e3ffc47a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30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2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TaxCatchAll" ma:index="39" nillable="true" ma:displayName="Taxonomy Catch All Column" ma:hidden="true" ma:list="{dbbe056d-0744-4f11-af26-fc10cc3ba6a9}" ma:internalName="TaxCatchAll" ma:showField="CatchAllData" ma:web="6dead5b8-dfe5-473e-882c-b9e3ffc47a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734A2F-D9FB-4F87-82DA-4A750CACCB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0656d80-8975-45a1-8bca-6ee3d6641d75"/>
    <ds:schemaRef ds:uri="6dead5b8-dfe5-473e-882c-b9e3ffc47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67DE8E-50F0-4EDB-AEA7-0FDFBC4A2242}">
  <ds:schemaRefs>
    <ds:schemaRef ds:uri="http://schemas.microsoft.com/office/2006/metadata/properties"/>
    <ds:schemaRef ds:uri="http://schemas.microsoft.com/office/infopath/2007/PartnerControls"/>
    <ds:schemaRef ds:uri="80656d80-8975-45a1-8bca-6ee3d6641d75"/>
    <ds:schemaRef ds:uri="http://schemas.microsoft.com/sharepoint/v3"/>
    <ds:schemaRef ds:uri="6dead5b8-dfe5-473e-882c-b9e3ffc47ac7"/>
  </ds:schemaRefs>
</ds:datastoreItem>
</file>

<file path=customXml/itemProps3.xml><?xml version="1.0" encoding="utf-8"?>
<ds:datastoreItem xmlns:ds="http://schemas.openxmlformats.org/officeDocument/2006/customXml" ds:itemID="{72C806EE-5B80-4E50-A360-95A4BB69B05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F5028AE-1CF3-479B-BC7C-A38F8A787A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01 - SO 01 Oprava dlažeb ...</vt:lpstr>
      <vt:lpstr>02 - SO 02 Provizorní pří...</vt:lpstr>
      <vt:lpstr>03 - Vedlejší rozpočtové ...</vt:lpstr>
      <vt:lpstr>'01 - SO 01 Oprava dlažeb ...'!Názvy_tisku</vt:lpstr>
      <vt:lpstr>'02 - SO 02 Provizorní pří...'!Názvy_tisku</vt:lpstr>
      <vt:lpstr>'03 - Vedlejší rozpočtové ...'!Názvy_tisku</vt:lpstr>
      <vt:lpstr>'Rekapitulace stavby'!Názvy_tisku</vt:lpstr>
      <vt:lpstr>'01 - SO 01 Oprava dlažeb ...'!Oblast_tisku</vt:lpstr>
      <vt:lpstr>'02 - SO 02 Provizorní pří...'!Oblast_tisku</vt:lpstr>
      <vt:lpstr>'03 - Vedlejší rozpočtové ...'!Oblast_tisku</vt:lpstr>
      <vt:lpstr>'Rekapitulace stavby'!Oblast_tisku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jirka\Jiri Tagl</dc:creator>
  <cp:keywords/>
  <dc:description/>
  <cp:lastModifiedBy>Jelínková Lenka</cp:lastModifiedBy>
  <cp:revision/>
  <dcterms:created xsi:type="dcterms:W3CDTF">2022-04-21T04:20:47Z</dcterms:created>
  <dcterms:modified xsi:type="dcterms:W3CDTF">2022-06-14T08:33:26Z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_dlc_DocIdItemGuid">
    <vt:lpwstr>e21f9f23-5f76-4a5a-b43a-0b41a1d49807</vt:lpwstr>
  </property>
  <property fmtid="{D5CDD505-2E9C-101B-9397-08002B2CF9AE}" pid="4" name="MediaServiceImageTags">
    <vt:lpwstr/>
  </property>
</Properties>
</file>